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updateLinks="never" codeName="ThisWorkbook"/>
  <mc:AlternateContent xmlns:mc="http://schemas.openxmlformats.org/markup-compatibility/2006">
    <mc:Choice Requires="x15">
      <x15ac:absPath xmlns:x15ac="http://schemas.microsoft.com/office/spreadsheetml/2010/11/ac" url="U:\Werk\Projecten\POW\BOO\Nieuw contract 2021\"/>
    </mc:Choice>
  </mc:AlternateContent>
  <bookViews>
    <workbookView xWindow="0" yWindow="0" windowWidth="16455" windowHeight="5565" activeTab="2"/>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62913"/>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3" i="2" l="1"/>
  <c r="Q24" i="2"/>
  <c r="Q22" i="2"/>
  <c r="N24" i="2" l="1"/>
  <c r="Q13" i="2" l="1"/>
  <c r="Q7" i="2"/>
  <c r="Q8" i="2"/>
  <c r="Q9" i="2"/>
  <c r="Q10" i="2"/>
  <c r="Q11" i="2"/>
  <c r="Q12" i="2"/>
  <c r="Q14" i="2"/>
  <c r="Q15" i="2"/>
  <c r="Q16" i="2"/>
  <c r="Q17" i="2"/>
  <c r="Q18" i="2"/>
  <c r="Q19" i="2"/>
  <c r="Q20" i="2"/>
  <c r="Q21"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86" i="2"/>
  <c r="Q87" i="2"/>
  <c r="Q88" i="2"/>
  <c r="Q89" i="2"/>
  <c r="Q90" i="2"/>
  <c r="Q91" i="2"/>
  <c r="Q92" i="2"/>
  <c r="Q93" i="2"/>
  <c r="Q94" i="2"/>
  <c r="Q95" i="2"/>
  <c r="Q96" i="2"/>
  <c r="Q97" i="2"/>
  <c r="Q98" i="2"/>
  <c r="Q99" i="2"/>
  <c r="Q100" i="2"/>
  <c r="Q101" i="2"/>
  <c r="Q102" i="2"/>
  <c r="Q103" i="2"/>
  <c r="Q104" i="2"/>
  <c r="Q105" i="2"/>
  <c r="Q106" i="2"/>
  <c r="Q107" i="2"/>
  <c r="Q108" i="2"/>
  <c r="Q109" i="2"/>
  <c r="Q110" i="2"/>
  <c r="Q111" i="2"/>
  <c r="Q112" i="2"/>
  <c r="Q113" i="2"/>
  <c r="Q114" i="2"/>
  <c r="Q115" i="2"/>
  <c r="Q116" i="2"/>
  <c r="Q117" i="2"/>
  <c r="Q118" i="2"/>
  <c r="Q119" i="2"/>
  <c r="Q120" i="2"/>
  <c r="Q121" i="2"/>
  <c r="Q122" i="2"/>
  <c r="Q123" i="2"/>
  <c r="Q124" i="2"/>
  <c r="Q125" i="2"/>
  <c r="Q126" i="2"/>
  <c r="Q127" i="2"/>
  <c r="Q128" i="2"/>
  <c r="Q129" i="2"/>
  <c r="Q130" i="2"/>
  <c r="Q131" i="2"/>
  <c r="Q132" i="2"/>
  <c r="Q133" i="2"/>
  <c r="Q134" i="2"/>
  <c r="Q135" i="2"/>
  <c r="Q136" i="2"/>
  <c r="Q137" i="2"/>
  <c r="Q138" i="2"/>
  <c r="Q139" i="2"/>
  <c r="Q140" i="2"/>
  <c r="Q141" i="2"/>
  <c r="Q142" i="2"/>
  <c r="Q143" i="2"/>
  <c r="Q144" i="2"/>
  <c r="Q145" i="2"/>
  <c r="Q146" i="2"/>
  <c r="Q147" i="2"/>
  <c r="Q148" i="2"/>
  <c r="Q149" i="2"/>
  <c r="Q150" i="2"/>
  <c r="Q151" i="2"/>
  <c r="Q152" i="2"/>
  <c r="Q153" i="2"/>
  <c r="Q154" i="2"/>
  <c r="Q155" i="2"/>
  <c r="Q156" i="2"/>
  <c r="Q157" i="2"/>
  <c r="Q158" i="2"/>
  <c r="Q159" i="2"/>
  <c r="Q160" i="2"/>
  <c r="Q161" i="2"/>
  <c r="Q162" i="2"/>
  <c r="Q163" i="2"/>
  <c r="Q164" i="2"/>
  <c r="Q165" i="2"/>
  <c r="Q166" i="2"/>
  <c r="Q167" i="2"/>
  <c r="Q168" i="2"/>
  <c r="Q169" i="2"/>
  <c r="Q170" i="2"/>
  <c r="Q171" i="2"/>
  <c r="Q172" i="2"/>
  <c r="Q173" i="2"/>
  <c r="Q174" i="2"/>
  <c r="Q175" i="2"/>
  <c r="Q176" i="2"/>
  <c r="Q177" i="2"/>
  <c r="Q178" i="2"/>
  <c r="Q179" i="2"/>
  <c r="Q180" i="2"/>
  <c r="Q181" i="2"/>
  <c r="Q182" i="2"/>
  <c r="Q183" i="2"/>
  <c r="Q184" i="2"/>
  <c r="Q185" i="2"/>
  <c r="Q186" i="2"/>
  <c r="Q187" i="2"/>
  <c r="Q188" i="2"/>
  <c r="Q189" i="2"/>
  <c r="Q190" i="2"/>
  <c r="Q191" i="2"/>
  <c r="Q192" i="2"/>
  <c r="Q193" i="2"/>
  <c r="Q194" i="2"/>
  <c r="Q195" i="2"/>
  <c r="Q196" i="2"/>
  <c r="Q197" i="2"/>
  <c r="Q198" i="2"/>
  <c r="Q199" i="2"/>
  <c r="Q200" i="2"/>
  <c r="Q201" i="2"/>
  <c r="Q202" i="2"/>
  <c r="Q203" i="2"/>
  <c r="Q204" i="2"/>
  <c r="Q205" i="2"/>
  <c r="Q206" i="2"/>
  <c r="Q207" i="2"/>
  <c r="Q208" i="2"/>
  <c r="Q209" i="2"/>
  <c r="Q210" i="2"/>
  <c r="Q211" i="2"/>
  <c r="Q212" i="2"/>
  <c r="Q213" i="2"/>
  <c r="Q214" i="2"/>
  <c r="Q215" i="2"/>
  <c r="Q216" i="2"/>
  <c r="Q217" i="2"/>
  <c r="Q218" i="2"/>
  <c r="Q219" i="2"/>
  <c r="Q220" i="2"/>
  <c r="Q221" i="2"/>
  <c r="Q222" i="2"/>
  <c r="Q223" i="2"/>
  <c r="Q224" i="2"/>
  <c r="Q225" i="2"/>
  <c r="Q226" i="2"/>
  <c r="Q227" i="2"/>
  <c r="Q228" i="2"/>
  <c r="Q229" i="2"/>
  <c r="Q230" i="2"/>
  <c r="Q231" i="2"/>
  <c r="Q232" i="2"/>
  <c r="Q233" i="2"/>
  <c r="Q234" i="2"/>
  <c r="Q235" i="2"/>
  <c r="Q236" i="2"/>
  <c r="Q237" i="2"/>
  <c r="Q238" i="2"/>
  <c r="Q239" i="2"/>
  <c r="Q240" i="2"/>
  <c r="Q241" i="2"/>
  <c r="Q242" i="2"/>
  <c r="Q243" i="2"/>
  <c r="Q244" i="2"/>
  <c r="Q245" i="2"/>
  <c r="Q246" i="2"/>
  <c r="Q247" i="2"/>
  <c r="Q248" i="2"/>
  <c r="Q249" i="2"/>
  <c r="Q250" i="2"/>
  <c r="Q251" i="2"/>
  <c r="Q252" i="2"/>
  <c r="Q253"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L12" i="2" l="1"/>
  <c r="T12" i="2" s="1"/>
  <c r="L13" i="2"/>
  <c r="T13" i="2" s="1"/>
  <c r="L14" i="2"/>
  <c r="T14" i="2" s="1"/>
  <c r="L15" i="2"/>
  <c r="T15" i="2" s="1"/>
  <c r="L16" i="2"/>
  <c r="L17" i="2"/>
  <c r="T17" i="2" s="1"/>
  <c r="L18" i="2"/>
  <c r="L19" i="2"/>
  <c r="T19" i="2" s="1"/>
  <c r="L20" i="2"/>
  <c r="L21" i="2"/>
  <c r="T21" i="2" s="1"/>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N12" i="2"/>
  <c r="N13" i="2"/>
  <c r="N14" i="2"/>
  <c r="N15" i="2"/>
  <c r="N16" i="2"/>
  <c r="N17" i="2"/>
  <c r="N18" i="2"/>
  <c r="N19" i="2"/>
  <c r="N20" i="2"/>
  <c r="N21" i="2"/>
  <c r="N22" i="2"/>
  <c r="N23"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P12" i="2"/>
  <c r="P13" i="2"/>
  <c r="P14" i="2"/>
  <c r="P15" i="2"/>
  <c r="P16" i="2"/>
  <c r="R16" i="2" s="1"/>
  <c r="P17" i="2"/>
  <c r="P18" i="2"/>
  <c r="P19" i="2"/>
  <c r="P20" i="2"/>
  <c r="P21" i="2"/>
  <c r="P22" i="2"/>
  <c r="P23" i="2"/>
  <c r="P24" i="2"/>
  <c r="P25" i="2"/>
  <c r="P26" i="2"/>
  <c r="P27" i="2"/>
  <c r="P28" i="2"/>
  <c r="R28" i="2" s="1"/>
  <c r="P29" i="2"/>
  <c r="P30" i="2"/>
  <c r="P31" i="2"/>
  <c r="P32" i="2"/>
  <c r="P33" i="2"/>
  <c r="P34" i="2"/>
  <c r="P35" i="2"/>
  <c r="P36" i="2"/>
  <c r="R36" i="2" s="1"/>
  <c r="P37" i="2"/>
  <c r="P38" i="2"/>
  <c r="P39" i="2"/>
  <c r="P40" i="2"/>
  <c r="P41" i="2"/>
  <c r="P42" i="2"/>
  <c r="P43" i="2"/>
  <c r="P44" i="2"/>
  <c r="R44" i="2" s="1"/>
  <c r="P45" i="2"/>
  <c r="P46" i="2"/>
  <c r="P47" i="2"/>
  <c r="P48" i="2"/>
  <c r="P49" i="2"/>
  <c r="P50" i="2"/>
  <c r="P51" i="2"/>
  <c r="P52" i="2"/>
  <c r="R52" i="2" s="1"/>
  <c r="P53" i="2"/>
  <c r="P54" i="2"/>
  <c r="P55" i="2"/>
  <c r="P56" i="2"/>
  <c r="P57" i="2"/>
  <c r="P58" i="2"/>
  <c r="P59" i="2"/>
  <c r="P60" i="2"/>
  <c r="R60" i="2" s="1"/>
  <c r="P61" i="2"/>
  <c r="P62" i="2"/>
  <c r="P63" i="2"/>
  <c r="P64" i="2"/>
  <c r="P65" i="2"/>
  <c r="P66" i="2"/>
  <c r="P67" i="2"/>
  <c r="P68" i="2"/>
  <c r="R68" i="2" s="1"/>
  <c r="P69" i="2"/>
  <c r="P70" i="2"/>
  <c r="P71" i="2"/>
  <c r="P72" i="2"/>
  <c r="P73" i="2"/>
  <c r="P74" i="2"/>
  <c r="P75" i="2"/>
  <c r="P76" i="2"/>
  <c r="R76" i="2" s="1"/>
  <c r="P77" i="2"/>
  <c r="P78" i="2"/>
  <c r="P79" i="2"/>
  <c r="P80" i="2"/>
  <c r="P81" i="2"/>
  <c r="P82" i="2"/>
  <c r="P83" i="2"/>
  <c r="P84" i="2"/>
  <c r="R84" i="2" s="1"/>
  <c r="P85" i="2"/>
  <c r="P86" i="2"/>
  <c r="P87" i="2"/>
  <c r="P88" i="2"/>
  <c r="P89" i="2"/>
  <c r="P90" i="2"/>
  <c r="P91" i="2"/>
  <c r="P92" i="2"/>
  <c r="R92" i="2" s="1"/>
  <c r="P93" i="2"/>
  <c r="P94" i="2"/>
  <c r="P95" i="2"/>
  <c r="P96" i="2"/>
  <c r="P97" i="2"/>
  <c r="P98" i="2"/>
  <c r="P99" i="2"/>
  <c r="P100" i="2"/>
  <c r="R100" i="2" s="1"/>
  <c r="P101" i="2"/>
  <c r="P102" i="2"/>
  <c r="P103" i="2"/>
  <c r="P104" i="2"/>
  <c r="P105" i="2"/>
  <c r="P106" i="2"/>
  <c r="P107" i="2"/>
  <c r="P108" i="2"/>
  <c r="R108" i="2" s="1"/>
  <c r="P109" i="2"/>
  <c r="P110" i="2"/>
  <c r="P111" i="2"/>
  <c r="P112" i="2"/>
  <c r="P113" i="2"/>
  <c r="P114" i="2"/>
  <c r="P115" i="2"/>
  <c r="P116" i="2"/>
  <c r="R116" i="2" s="1"/>
  <c r="P117" i="2"/>
  <c r="P118" i="2"/>
  <c r="P119" i="2"/>
  <c r="P120" i="2"/>
  <c r="P121" i="2"/>
  <c r="P122" i="2"/>
  <c r="P123" i="2"/>
  <c r="P124" i="2"/>
  <c r="R124" i="2" s="1"/>
  <c r="P125" i="2"/>
  <c r="P126" i="2"/>
  <c r="P127" i="2"/>
  <c r="P128" i="2"/>
  <c r="P129" i="2"/>
  <c r="P130" i="2"/>
  <c r="P131" i="2"/>
  <c r="P132" i="2"/>
  <c r="R132" i="2" s="1"/>
  <c r="P133" i="2"/>
  <c r="P134" i="2"/>
  <c r="P135" i="2"/>
  <c r="P136" i="2"/>
  <c r="P137" i="2"/>
  <c r="P138" i="2"/>
  <c r="P139" i="2"/>
  <c r="P140" i="2"/>
  <c r="R140" i="2" s="1"/>
  <c r="AM140" i="2" s="1"/>
  <c r="P141" i="2"/>
  <c r="P142" i="2"/>
  <c r="P143" i="2"/>
  <c r="P144" i="2"/>
  <c r="P145" i="2"/>
  <c r="P146" i="2"/>
  <c r="P147" i="2"/>
  <c r="P148" i="2"/>
  <c r="R148" i="2" s="1"/>
  <c r="P149" i="2"/>
  <c r="P150" i="2"/>
  <c r="P151" i="2"/>
  <c r="P152" i="2"/>
  <c r="P153" i="2"/>
  <c r="P154" i="2"/>
  <c r="P155" i="2"/>
  <c r="P156" i="2"/>
  <c r="R156" i="2" s="1"/>
  <c r="AL156" i="2" s="1"/>
  <c r="P157" i="2"/>
  <c r="P158" i="2"/>
  <c r="P159" i="2"/>
  <c r="P160" i="2"/>
  <c r="P161" i="2"/>
  <c r="P162" i="2"/>
  <c r="P163" i="2"/>
  <c r="P164" i="2"/>
  <c r="R164" i="2" s="1"/>
  <c r="P165" i="2"/>
  <c r="P166" i="2"/>
  <c r="P167" i="2"/>
  <c r="P168" i="2"/>
  <c r="P169" i="2"/>
  <c r="P170" i="2"/>
  <c r="P171" i="2"/>
  <c r="P172" i="2"/>
  <c r="R172" i="2" s="1"/>
  <c r="P173" i="2"/>
  <c r="P174" i="2"/>
  <c r="P175" i="2"/>
  <c r="P176" i="2"/>
  <c r="P177" i="2"/>
  <c r="P178" i="2"/>
  <c r="P179" i="2"/>
  <c r="P180" i="2"/>
  <c r="R180" i="2" s="1"/>
  <c r="P181" i="2"/>
  <c r="P182" i="2"/>
  <c r="P183" i="2"/>
  <c r="P184" i="2"/>
  <c r="P185" i="2"/>
  <c r="P186" i="2"/>
  <c r="R186" i="2" s="1"/>
  <c r="P187" i="2"/>
  <c r="P188" i="2"/>
  <c r="R188" i="2" s="1"/>
  <c r="P189" i="2"/>
  <c r="P190" i="2"/>
  <c r="P191" i="2"/>
  <c r="P192" i="2"/>
  <c r="P193" i="2"/>
  <c r="P194" i="2"/>
  <c r="P195" i="2"/>
  <c r="P196" i="2"/>
  <c r="R196" i="2" s="1"/>
  <c r="P197" i="2"/>
  <c r="P198" i="2"/>
  <c r="P199" i="2"/>
  <c r="P200" i="2"/>
  <c r="P201" i="2"/>
  <c r="P202" i="2"/>
  <c r="P203" i="2"/>
  <c r="P204" i="2"/>
  <c r="R204" i="2" s="1"/>
  <c r="AM204" i="2" s="1"/>
  <c r="P205" i="2"/>
  <c r="P206" i="2"/>
  <c r="P207" i="2"/>
  <c r="P208" i="2"/>
  <c r="P209" i="2"/>
  <c r="P210" i="2"/>
  <c r="P211" i="2"/>
  <c r="P212" i="2"/>
  <c r="R212" i="2" s="1"/>
  <c r="P213" i="2"/>
  <c r="P214" i="2"/>
  <c r="P215" i="2"/>
  <c r="P216" i="2"/>
  <c r="P217" i="2"/>
  <c r="P218" i="2"/>
  <c r="P219" i="2"/>
  <c r="P220" i="2"/>
  <c r="R220" i="2" s="1"/>
  <c r="P221" i="2"/>
  <c r="P222" i="2"/>
  <c r="P223" i="2"/>
  <c r="P224" i="2"/>
  <c r="P225" i="2"/>
  <c r="P226" i="2"/>
  <c r="P227" i="2"/>
  <c r="P228" i="2"/>
  <c r="R228" i="2" s="1"/>
  <c r="P229" i="2"/>
  <c r="P230" i="2"/>
  <c r="P231" i="2"/>
  <c r="P232" i="2"/>
  <c r="P233" i="2"/>
  <c r="P234" i="2"/>
  <c r="P235" i="2"/>
  <c r="P236" i="2"/>
  <c r="R236" i="2" s="1"/>
  <c r="P237" i="2"/>
  <c r="P238" i="2"/>
  <c r="P239" i="2"/>
  <c r="P240" i="2"/>
  <c r="P241" i="2"/>
  <c r="P242" i="2"/>
  <c r="P243" i="2"/>
  <c r="P244" i="2"/>
  <c r="R244" i="2" s="1"/>
  <c r="P245" i="2"/>
  <c r="P246" i="2"/>
  <c r="P247" i="2"/>
  <c r="P248" i="2"/>
  <c r="P249" i="2"/>
  <c r="P250" i="2"/>
  <c r="P251" i="2"/>
  <c r="P252" i="2"/>
  <c r="R252" i="2" s="1"/>
  <c r="P253" i="2"/>
  <c r="R49" i="2"/>
  <c r="R81" i="2"/>
  <c r="S76"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D252" i="2"/>
  <c r="AD253"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F252" i="2"/>
  <c r="AF253" i="2"/>
  <c r="AL44" i="2"/>
  <c r="AL68" i="2"/>
  <c r="AL81" i="2"/>
  <c r="AL84" i="2"/>
  <c r="AL212" i="2"/>
  <c r="AM76" i="2"/>
  <c r="AM108" i="2"/>
  <c r="AM124" i="2"/>
  <c r="AM212" i="2"/>
  <c r="AM236" i="2"/>
  <c r="AM252" i="2"/>
  <c r="R249" i="2" l="1"/>
  <c r="AM249" i="2" s="1"/>
  <c r="R253" i="2"/>
  <c r="AL253" i="2" s="1"/>
  <c r="R245" i="2"/>
  <c r="R237" i="2"/>
  <c r="S237" i="2" s="1"/>
  <c r="R229" i="2"/>
  <c r="R221" i="2"/>
  <c r="R213" i="2"/>
  <c r="R205" i="2"/>
  <c r="AL205" i="2" s="1"/>
  <c r="R197" i="2"/>
  <c r="R189" i="2"/>
  <c r="R181" i="2"/>
  <c r="R173" i="2"/>
  <c r="R165" i="2"/>
  <c r="AL165" i="2" s="1"/>
  <c r="R157" i="2"/>
  <c r="R149" i="2"/>
  <c r="R141" i="2"/>
  <c r="S141" i="2" s="1"/>
  <c r="R133" i="2"/>
  <c r="R125" i="2"/>
  <c r="R117" i="2"/>
  <c r="R109" i="2"/>
  <c r="AM109" i="2" s="1"/>
  <c r="R101" i="2"/>
  <c r="R93" i="2"/>
  <c r="R85" i="2"/>
  <c r="AM85" i="2" s="1"/>
  <c r="R77" i="2"/>
  <c r="AM77" i="2" s="1"/>
  <c r="R69" i="2"/>
  <c r="AL69" i="2" s="1"/>
  <c r="R61" i="2"/>
  <c r="R53" i="2"/>
  <c r="R45" i="2"/>
  <c r="R37" i="2"/>
  <c r="AM37" i="2" s="1"/>
  <c r="R29" i="2"/>
  <c r="R22" i="2"/>
  <c r="AL22" i="2" s="1"/>
  <c r="T223" i="2"/>
  <c r="AK223" i="2" s="1"/>
  <c r="T127" i="2"/>
  <c r="T119" i="2"/>
  <c r="T95" i="2"/>
  <c r="R251" i="2"/>
  <c r="AM251" i="2" s="1"/>
  <c r="R243" i="2"/>
  <c r="R235" i="2"/>
  <c r="R227" i="2"/>
  <c r="R219" i="2"/>
  <c r="AL219" i="2" s="1"/>
  <c r="R159" i="2"/>
  <c r="S159" i="2" s="1"/>
  <c r="T63" i="2"/>
  <c r="R250" i="2"/>
  <c r="AM250" i="2" s="1"/>
  <c r="R242" i="2"/>
  <c r="AL242" i="2" s="1"/>
  <c r="R234" i="2"/>
  <c r="R226" i="2"/>
  <c r="S226" i="2" s="1"/>
  <c r="R218" i="2"/>
  <c r="R210" i="2"/>
  <c r="AL210" i="2" s="1"/>
  <c r="R202" i="2"/>
  <c r="R194" i="2"/>
  <c r="AL194" i="2" s="1"/>
  <c r="R178" i="2"/>
  <c r="AM178" i="2" s="1"/>
  <c r="R170" i="2"/>
  <c r="AM170" i="2" s="1"/>
  <c r="R162" i="2"/>
  <c r="R154" i="2"/>
  <c r="R146" i="2"/>
  <c r="AM146" i="2" s="1"/>
  <c r="R138" i="2"/>
  <c r="AM138" i="2" s="1"/>
  <c r="R130" i="2"/>
  <c r="R122" i="2"/>
  <c r="AM122" i="2" s="1"/>
  <c r="R114" i="2"/>
  <c r="S114" i="2" s="1"/>
  <c r="R106" i="2"/>
  <c r="AL106" i="2" s="1"/>
  <c r="R98" i="2"/>
  <c r="R90" i="2"/>
  <c r="R82" i="2"/>
  <c r="AL82" i="2" s="1"/>
  <c r="R74" i="2"/>
  <c r="S74" i="2" s="1"/>
  <c r="R66" i="2"/>
  <c r="AL66" i="2" s="1"/>
  <c r="R58" i="2"/>
  <c r="AM58" i="2" s="1"/>
  <c r="R50" i="2"/>
  <c r="AM50" i="2" s="1"/>
  <c r="R42" i="2"/>
  <c r="AL42" i="2" s="1"/>
  <c r="R34" i="2"/>
  <c r="AM34" i="2" s="1"/>
  <c r="R26" i="2"/>
  <c r="T246" i="2"/>
  <c r="T238" i="2"/>
  <c r="AK238" i="2" s="1"/>
  <c r="T230" i="2"/>
  <c r="T222" i="2"/>
  <c r="T214" i="2"/>
  <c r="T206" i="2"/>
  <c r="T198" i="2"/>
  <c r="T190" i="2"/>
  <c r="T182" i="2"/>
  <c r="T174" i="2"/>
  <c r="AK174" i="2" s="1"/>
  <c r="T166" i="2"/>
  <c r="T158" i="2"/>
  <c r="T150" i="2"/>
  <c r="T142" i="2"/>
  <c r="T134" i="2"/>
  <c r="T126" i="2"/>
  <c r="T118" i="2"/>
  <c r="T110" i="2"/>
  <c r="AK110" i="2" s="1"/>
  <c r="T102" i="2"/>
  <c r="T94" i="2"/>
  <c r="T86" i="2"/>
  <c r="T78" i="2"/>
  <c r="T70" i="2"/>
  <c r="T62" i="2"/>
  <c r="T54" i="2"/>
  <c r="T46" i="2"/>
  <c r="AK46" i="2" s="1"/>
  <c r="T38" i="2"/>
  <c r="T30" i="2"/>
  <c r="R241" i="2"/>
  <c r="AM241" i="2" s="1"/>
  <c r="R233" i="2"/>
  <c r="AM233" i="2" s="1"/>
  <c r="R225" i="2"/>
  <c r="R217" i="2"/>
  <c r="R209" i="2"/>
  <c r="R201" i="2"/>
  <c r="AM201" i="2" s="1"/>
  <c r="R193" i="2"/>
  <c r="R185" i="2"/>
  <c r="AL185" i="2" s="1"/>
  <c r="R177" i="2"/>
  <c r="R169" i="2"/>
  <c r="S169" i="2" s="1"/>
  <c r="R161" i="2"/>
  <c r="AM161" i="2" s="1"/>
  <c r="R153" i="2"/>
  <c r="AL153" i="2" s="1"/>
  <c r="R145" i="2"/>
  <c r="R137" i="2"/>
  <c r="AM137" i="2" s="1"/>
  <c r="R129" i="2"/>
  <c r="AL129" i="2" s="1"/>
  <c r="R121" i="2"/>
  <c r="AL121" i="2" s="1"/>
  <c r="R113" i="2"/>
  <c r="AM113" i="2" s="1"/>
  <c r="R105" i="2"/>
  <c r="R97" i="2"/>
  <c r="R89" i="2"/>
  <c r="AM89" i="2" s="1"/>
  <c r="R73" i="2"/>
  <c r="R65" i="2"/>
  <c r="AL65" i="2" s="1"/>
  <c r="R57" i="2"/>
  <c r="S57" i="2" s="1"/>
  <c r="R41" i="2"/>
  <c r="AL41" i="2" s="1"/>
  <c r="R33" i="2"/>
  <c r="R25" i="2"/>
  <c r="S25" i="2" s="1"/>
  <c r="AM159" i="2"/>
  <c r="R211" i="2"/>
  <c r="T31" i="2"/>
  <c r="T23" i="2"/>
  <c r="AL146" i="2"/>
  <c r="AL90" i="2"/>
  <c r="S85" i="2"/>
  <c r="S225" i="2"/>
  <c r="AL225" i="2"/>
  <c r="AM225" i="2"/>
  <c r="AM49" i="2"/>
  <c r="S49" i="2"/>
  <c r="S186" i="2"/>
  <c r="S221" i="2"/>
  <c r="AL181" i="2"/>
  <c r="S165" i="2"/>
  <c r="S117" i="2"/>
  <c r="AM69" i="2"/>
  <c r="S69" i="2"/>
  <c r="S98" i="2"/>
  <c r="AL98" i="2"/>
  <c r="S66" i="2"/>
  <c r="T191" i="2"/>
  <c r="R191" i="2"/>
  <c r="S191" i="2" s="1"/>
  <c r="T159" i="2"/>
  <c r="T143" i="2"/>
  <c r="R143" i="2"/>
  <c r="S143" i="2" s="1"/>
  <c r="T103" i="2"/>
  <c r="R103" i="2"/>
  <c r="T18" i="2"/>
  <c r="R18" i="2"/>
  <c r="AM228" i="2"/>
  <c r="S228" i="2"/>
  <c r="S212" i="2"/>
  <c r="AM196" i="2"/>
  <c r="AL196" i="2"/>
  <c r="S196" i="2"/>
  <c r="S188" i="2"/>
  <c r="S172" i="2"/>
  <c r="S148" i="2"/>
  <c r="AL148" i="2"/>
  <c r="S140" i="2"/>
  <c r="AL140" i="2"/>
  <c r="AL124" i="2"/>
  <c r="S108" i="2"/>
  <c r="AM92" i="2"/>
  <c r="S92" i="2"/>
  <c r="S84" i="2"/>
  <c r="S68" i="2"/>
  <c r="AM68" i="2"/>
  <c r="AL60" i="2"/>
  <c r="S44" i="2"/>
  <c r="AM28" i="2"/>
  <c r="S249" i="2"/>
  <c r="AL249" i="2"/>
  <c r="S217" i="2"/>
  <c r="AM209" i="2"/>
  <c r="AL209" i="2"/>
  <c r="S185" i="2"/>
  <c r="S133" i="2"/>
  <c r="S93" i="2"/>
  <c r="AM93" i="2"/>
  <c r="S45" i="2"/>
  <c r="AL45" i="2"/>
  <c r="AM210" i="2"/>
  <c r="T215" i="2"/>
  <c r="R215" i="2"/>
  <c r="T183" i="2"/>
  <c r="R183" i="2"/>
  <c r="S183" i="2" s="1"/>
  <c r="T151" i="2"/>
  <c r="R151" i="2"/>
  <c r="AL151" i="2" s="1"/>
  <c r="T87" i="2"/>
  <c r="R87" i="2"/>
  <c r="T79" i="2"/>
  <c r="R79" i="2"/>
  <c r="T71" i="2"/>
  <c r="R71" i="2"/>
  <c r="S71" i="2" s="1"/>
  <c r="T39" i="2"/>
  <c r="R39" i="2"/>
  <c r="AL39" i="2" s="1"/>
  <c r="AM173" i="2"/>
  <c r="S252" i="2"/>
  <c r="AL252" i="2"/>
  <c r="S236" i="2"/>
  <c r="S220" i="2"/>
  <c r="AM132" i="2"/>
  <c r="AL76" i="2"/>
  <c r="AM229" i="2"/>
  <c r="AM188" i="2"/>
  <c r="AM172" i="2"/>
  <c r="AL204" i="2"/>
  <c r="AL159" i="2"/>
  <c r="AK159" i="2"/>
  <c r="S253" i="2"/>
  <c r="AM157" i="2"/>
  <c r="S101" i="2"/>
  <c r="AL101" i="2"/>
  <c r="S37" i="2"/>
  <c r="AL37" i="2"/>
  <c r="AL162" i="2"/>
  <c r="S162" i="2"/>
  <c r="T55" i="2"/>
  <c r="R55" i="2"/>
  <c r="S55" i="2" s="1"/>
  <c r="AM117" i="2"/>
  <c r="S204" i="2"/>
  <c r="S28" i="2"/>
  <c r="R119" i="2"/>
  <c r="AL186" i="2"/>
  <c r="AM197" i="2"/>
  <c r="S197" i="2"/>
  <c r="AL149" i="2"/>
  <c r="AL109" i="2"/>
  <c r="S109" i="2"/>
  <c r="S61" i="2"/>
  <c r="AM29" i="2"/>
  <c r="AM106" i="2"/>
  <c r="S106" i="2"/>
  <c r="T231" i="2"/>
  <c r="R231" i="2"/>
  <c r="S231" i="2" s="1"/>
  <c r="T199" i="2"/>
  <c r="R199" i="2"/>
  <c r="T175" i="2"/>
  <c r="R175" i="2"/>
  <c r="T135" i="2"/>
  <c r="R135" i="2"/>
  <c r="S135" i="2" s="1"/>
  <c r="AM26" i="2"/>
  <c r="AM221" i="2"/>
  <c r="AM186" i="2"/>
  <c r="AM165" i="2"/>
  <c r="AM148" i="2"/>
  <c r="AM133" i="2"/>
  <c r="AM84" i="2"/>
  <c r="AM66" i="2"/>
  <c r="AM45" i="2"/>
  <c r="AL236" i="2"/>
  <c r="AL173" i="2"/>
  <c r="AL117" i="2"/>
  <c r="S178" i="2"/>
  <c r="S89" i="2"/>
  <c r="AL89" i="2"/>
  <c r="S218" i="2"/>
  <c r="S82" i="2"/>
  <c r="AM42" i="2"/>
  <c r="T239" i="2"/>
  <c r="R239" i="2"/>
  <c r="AK239" i="2" s="1"/>
  <c r="T47" i="2"/>
  <c r="R47" i="2"/>
  <c r="AL237" i="2"/>
  <c r="AL157" i="2"/>
  <c r="AM220" i="2"/>
  <c r="AM98" i="2"/>
  <c r="AM82" i="2"/>
  <c r="AM44" i="2"/>
  <c r="AL221" i="2"/>
  <c r="AL172" i="2"/>
  <c r="AL133" i="2"/>
  <c r="AL93" i="2"/>
  <c r="AL29" i="2"/>
  <c r="S173" i="2"/>
  <c r="R223" i="2"/>
  <c r="S81" i="2"/>
  <c r="AM81" i="2"/>
  <c r="AL229" i="2"/>
  <c r="S229" i="2"/>
  <c r="S189" i="2"/>
  <c r="AL85" i="2"/>
  <c r="AM53" i="2"/>
  <c r="S53" i="2"/>
  <c r="AM242" i="2"/>
  <c r="S146" i="2"/>
  <c r="AL34" i="2"/>
  <c r="S34" i="2"/>
  <c r="T247" i="2"/>
  <c r="R247" i="2"/>
  <c r="S247" i="2" s="1"/>
  <c r="T207" i="2"/>
  <c r="R207" i="2"/>
  <c r="S207" i="2" s="1"/>
  <c r="T167" i="2"/>
  <c r="R167" i="2"/>
  <c r="T111" i="2"/>
  <c r="R111" i="2"/>
  <c r="S111" i="2" s="1"/>
  <c r="AL245" i="2"/>
  <c r="S156" i="2"/>
  <c r="AM156" i="2"/>
  <c r="AM101" i="2"/>
  <c r="AM162" i="2"/>
  <c r="AM130" i="2"/>
  <c r="AM237" i="2"/>
  <c r="AM218" i="2"/>
  <c r="AM180" i="2"/>
  <c r="AM60" i="2"/>
  <c r="AL220" i="2"/>
  <c r="AL197" i="2"/>
  <c r="AL170" i="2"/>
  <c r="AL132" i="2"/>
  <c r="AL108" i="2"/>
  <c r="AL92" i="2"/>
  <c r="AL53" i="2"/>
  <c r="AL28" i="2"/>
  <c r="S193" i="2"/>
  <c r="S105" i="2"/>
  <c r="S97" i="2"/>
  <c r="S73" i="2"/>
  <c r="S153" i="2"/>
  <c r="AL193" i="2"/>
  <c r="R246" i="2"/>
  <c r="R238" i="2"/>
  <c r="R230" i="2"/>
  <c r="R222" i="2"/>
  <c r="S222" i="2" s="1"/>
  <c r="R214" i="2"/>
  <c r="R206" i="2"/>
  <c r="R198" i="2"/>
  <c r="AL198" i="2" s="1"/>
  <c r="R190" i="2"/>
  <c r="AK190" i="2" s="1"/>
  <c r="R182" i="2"/>
  <c r="R174" i="2"/>
  <c r="R166" i="2"/>
  <c r="R158" i="2"/>
  <c r="R150" i="2"/>
  <c r="AL150" i="2" s="1"/>
  <c r="R142" i="2"/>
  <c r="R134" i="2"/>
  <c r="AL134" i="2" s="1"/>
  <c r="R126" i="2"/>
  <c r="R118" i="2"/>
  <c r="AM118" i="2" s="1"/>
  <c r="R110" i="2"/>
  <c r="R102" i="2"/>
  <c r="R94" i="2"/>
  <c r="S94" i="2" s="1"/>
  <c r="R86" i="2"/>
  <c r="R78" i="2"/>
  <c r="R70" i="2"/>
  <c r="AM70" i="2" s="1"/>
  <c r="R62" i="2"/>
  <c r="S62" i="2" s="1"/>
  <c r="R54" i="2"/>
  <c r="AM54" i="2" s="1"/>
  <c r="R46" i="2"/>
  <c r="R38" i="2"/>
  <c r="R30" i="2"/>
  <c r="AL30" i="2" s="1"/>
  <c r="R23" i="2"/>
  <c r="R203" i="2"/>
  <c r="R195" i="2"/>
  <c r="AL195" i="2" s="1"/>
  <c r="R187" i="2"/>
  <c r="S187" i="2" s="1"/>
  <c r="R179" i="2"/>
  <c r="AL179" i="2" s="1"/>
  <c r="R171" i="2"/>
  <c r="R163" i="2"/>
  <c r="R155" i="2"/>
  <c r="AM155" i="2" s="1"/>
  <c r="R147" i="2"/>
  <c r="S147" i="2" s="1"/>
  <c r="R139" i="2"/>
  <c r="R131" i="2"/>
  <c r="S131" i="2" s="1"/>
  <c r="R123" i="2"/>
  <c r="R115" i="2"/>
  <c r="AM115" i="2" s="1"/>
  <c r="R107" i="2"/>
  <c r="R99" i="2"/>
  <c r="R91" i="2"/>
  <c r="R83" i="2"/>
  <c r="AL83" i="2" s="1"/>
  <c r="R75" i="2"/>
  <c r="R67" i="2"/>
  <c r="AM67" i="2" s="1"/>
  <c r="R59" i="2"/>
  <c r="R51" i="2"/>
  <c r="S51" i="2" s="1"/>
  <c r="R43" i="2"/>
  <c r="AM43" i="2" s="1"/>
  <c r="R35" i="2"/>
  <c r="R27" i="2"/>
  <c r="AL27" i="2" s="1"/>
  <c r="R248" i="2"/>
  <c r="AL248" i="2" s="1"/>
  <c r="T248" i="2"/>
  <c r="R240" i="2"/>
  <c r="AM240" i="2" s="1"/>
  <c r="T240" i="2"/>
  <c r="R232" i="2"/>
  <c r="T232" i="2"/>
  <c r="R224" i="2"/>
  <c r="T224" i="2"/>
  <c r="R216" i="2"/>
  <c r="T216" i="2"/>
  <c r="R208" i="2"/>
  <c r="AL208" i="2" s="1"/>
  <c r="T208" i="2"/>
  <c r="R200" i="2"/>
  <c r="T200" i="2"/>
  <c r="R192" i="2"/>
  <c r="T192" i="2"/>
  <c r="R184" i="2"/>
  <c r="S184" i="2" s="1"/>
  <c r="T184" i="2"/>
  <c r="R176" i="2"/>
  <c r="AM176" i="2" s="1"/>
  <c r="T176" i="2"/>
  <c r="R168" i="2"/>
  <c r="T168" i="2"/>
  <c r="R160" i="2"/>
  <c r="T160" i="2"/>
  <c r="R152" i="2"/>
  <c r="S152" i="2" s="1"/>
  <c r="T152" i="2"/>
  <c r="R144" i="2"/>
  <c r="S144" i="2" s="1"/>
  <c r="T144" i="2"/>
  <c r="R136" i="2"/>
  <c r="T136" i="2"/>
  <c r="R128" i="2"/>
  <c r="T128" i="2"/>
  <c r="R120" i="2"/>
  <c r="T120" i="2"/>
  <c r="R112" i="2"/>
  <c r="S112" i="2" s="1"/>
  <c r="T112" i="2"/>
  <c r="R104" i="2"/>
  <c r="S104" i="2" s="1"/>
  <c r="T104" i="2"/>
  <c r="R96" i="2"/>
  <c r="T96" i="2"/>
  <c r="R88" i="2"/>
  <c r="S88" i="2" s="1"/>
  <c r="T88" i="2"/>
  <c r="R80" i="2"/>
  <c r="S80" i="2" s="1"/>
  <c r="T80" i="2"/>
  <c r="R72" i="2"/>
  <c r="T72" i="2"/>
  <c r="R64" i="2"/>
  <c r="T64" i="2"/>
  <c r="R56" i="2"/>
  <c r="S56" i="2" s="1"/>
  <c r="T56" i="2"/>
  <c r="R48" i="2"/>
  <c r="S48" i="2" s="1"/>
  <c r="T48" i="2"/>
  <c r="R40" i="2"/>
  <c r="T40" i="2"/>
  <c r="R32" i="2"/>
  <c r="T32" i="2"/>
  <c r="R24" i="2"/>
  <c r="S24" i="2" s="1"/>
  <c r="T24" i="2"/>
  <c r="T253" i="2"/>
  <c r="AK253" i="2" s="1"/>
  <c r="T245" i="2"/>
  <c r="AK245" i="2" s="1"/>
  <c r="T237" i="2"/>
  <c r="AK237" i="2" s="1"/>
  <c r="T229" i="2"/>
  <c r="AK229" i="2" s="1"/>
  <c r="T221" i="2"/>
  <c r="AK221" i="2" s="1"/>
  <c r="T213" i="2"/>
  <c r="AK213" i="2" s="1"/>
  <c r="T205" i="2"/>
  <c r="T197" i="2"/>
  <c r="AK197" i="2" s="1"/>
  <c r="T189" i="2"/>
  <c r="AK189" i="2" s="1"/>
  <c r="T181" i="2"/>
  <c r="T173" i="2"/>
  <c r="AK173" i="2" s="1"/>
  <c r="T165" i="2"/>
  <c r="AK165" i="2" s="1"/>
  <c r="T157" i="2"/>
  <c r="AK157" i="2" s="1"/>
  <c r="T149" i="2"/>
  <c r="T141" i="2"/>
  <c r="T133" i="2"/>
  <c r="AK133" i="2" s="1"/>
  <c r="T125" i="2"/>
  <c r="T117" i="2"/>
  <c r="AK117" i="2" s="1"/>
  <c r="T109" i="2"/>
  <c r="AK109" i="2" s="1"/>
  <c r="T101" i="2"/>
  <c r="AK101" i="2" s="1"/>
  <c r="T93" i="2"/>
  <c r="AK93" i="2" s="1"/>
  <c r="T85" i="2"/>
  <c r="AK85" i="2" s="1"/>
  <c r="T77" i="2"/>
  <c r="T69" i="2"/>
  <c r="AK69" i="2" s="1"/>
  <c r="T61" i="2"/>
  <c r="AK61" i="2" s="1"/>
  <c r="T53" i="2"/>
  <c r="AK53" i="2" s="1"/>
  <c r="T45" i="2"/>
  <c r="AK45" i="2" s="1"/>
  <c r="T37" i="2"/>
  <c r="AK37" i="2" s="1"/>
  <c r="T29" i="2"/>
  <c r="AK29" i="2" s="1"/>
  <c r="T22" i="2"/>
  <c r="T16" i="2"/>
  <c r="AK16" i="2" s="1"/>
  <c r="T252" i="2"/>
  <c r="AK252" i="2" s="1"/>
  <c r="T244" i="2"/>
  <c r="AK244" i="2" s="1"/>
  <c r="T236" i="2"/>
  <c r="AK236" i="2" s="1"/>
  <c r="T228" i="2"/>
  <c r="AK228" i="2" s="1"/>
  <c r="T220" i="2"/>
  <c r="AK220" i="2" s="1"/>
  <c r="T212" i="2"/>
  <c r="AK212" i="2" s="1"/>
  <c r="T204" i="2"/>
  <c r="AK204" i="2" s="1"/>
  <c r="T196" i="2"/>
  <c r="AK196" i="2" s="1"/>
  <c r="T188" i="2"/>
  <c r="T180" i="2"/>
  <c r="AK180" i="2" s="1"/>
  <c r="T172" i="2"/>
  <c r="AK172" i="2" s="1"/>
  <c r="T164" i="2"/>
  <c r="AK164" i="2" s="1"/>
  <c r="T156" i="2"/>
  <c r="AK156" i="2" s="1"/>
  <c r="T148" i="2"/>
  <c r="AK148" i="2" s="1"/>
  <c r="T140" i="2"/>
  <c r="AK140" i="2" s="1"/>
  <c r="T132" i="2"/>
  <c r="AK132" i="2" s="1"/>
  <c r="T124" i="2"/>
  <c r="AK124" i="2" s="1"/>
  <c r="T116" i="2"/>
  <c r="AK116" i="2" s="1"/>
  <c r="T108" i="2"/>
  <c r="AK108" i="2" s="1"/>
  <c r="T100" i="2"/>
  <c r="T92" i="2"/>
  <c r="AK92" i="2" s="1"/>
  <c r="T84" i="2"/>
  <c r="AK84" i="2" s="1"/>
  <c r="T76" i="2"/>
  <c r="AK76" i="2" s="1"/>
  <c r="T68" i="2"/>
  <c r="AK68" i="2" s="1"/>
  <c r="T60" i="2"/>
  <c r="AK60" i="2" s="1"/>
  <c r="T52" i="2"/>
  <c r="AK52" i="2" s="1"/>
  <c r="T44" i="2"/>
  <c r="AK44" i="2" s="1"/>
  <c r="T36" i="2"/>
  <c r="AK36" i="2" s="1"/>
  <c r="T28" i="2"/>
  <c r="AK28" i="2" s="1"/>
  <c r="T251" i="2"/>
  <c r="T243" i="2"/>
  <c r="T235" i="2"/>
  <c r="T227" i="2"/>
  <c r="T219" i="2"/>
  <c r="T211" i="2"/>
  <c r="T203" i="2"/>
  <c r="T195" i="2"/>
  <c r="T187" i="2"/>
  <c r="T179" i="2"/>
  <c r="T171" i="2"/>
  <c r="T163" i="2"/>
  <c r="T155" i="2"/>
  <c r="T147" i="2"/>
  <c r="T139" i="2"/>
  <c r="T131" i="2"/>
  <c r="T123" i="2"/>
  <c r="T115" i="2"/>
  <c r="T107" i="2"/>
  <c r="T99" i="2"/>
  <c r="T91" i="2"/>
  <c r="T83" i="2"/>
  <c r="T75" i="2"/>
  <c r="T67" i="2"/>
  <c r="T59" i="2"/>
  <c r="T51" i="2"/>
  <c r="T43" i="2"/>
  <c r="T35" i="2"/>
  <c r="T27" i="2"/>
  <c r="AK27" i="2" s="1"/>
  <c r="T250" i="2"/>
  <c r="AK250" i="2" s="1"/>
  <c r="T242" i="2"/>
  <c r="AK242" i="2" s="1"/>
  <c r="T234" i="2"/>
  <c r="AK234" i="2" s="1"/>
  <c r="T226" i="2"/>
  <c r="AK226" i="2" s="1"/>
  <c r="T218" i="2"/>
  <c r="AK218" i="2" s="1"/>
  <c r="T210" i="2"/>
  <c r="T202" i="2"/>
  <c r="AK202" i="2" s="1"/>
  <c r="T194" i="2"/>
  <c r="AK194" i="2" s="1"/>
  <c r="T186" i="2"/>
  <c r="AK186" i="2" s="1"/>
  <c r="T178" i="2"/>
  <c r="AK178" i="2" s="1"/>
  <c r="T170" i="2"/>
  <c r="AK170" i="2" s="1"/>
  <c r="T162" i="2"/>
  <c r="AK162" i="2" s="1"/>
  <c r="T154" i="2"/>
  <c r="AK154" i="2" s="1"/>
  <c r="T146" i="2"/>
  <c r="AK146" i="2" s="1"/>
  <c r="T138" i="2"/>
  <c r="T130" i="2"/>
  <c r="AK130" i="2" s="1"/>
  <c r="T122" i="2"/>
  <c r="AK122" i="2" s="1"/>
  <c r="T114" i="2"/>
  <c r="AK114" i="2" s="1"/>
  <c r="T106" i="2"/>
  <c r="AK106" i="2" s="1"/>
  <c r="T98" i="2"/>
  <c r="AK98" i="2" s="1"/>
  <c r="T90" i="2"/>
  <c r="AK90" i="2" s="1"/>
  <c r="T82" i="2"/>
  <c r="AK82" i="2" s="1"/>
  <c r="T74" i="2"/>
  <c r="T66" i="2"/>
  <c r="AK66" i="2" s="1"/>
  <c r="T58" i="2"/>
  <c r="AK58" i="2" s="1"/>
  <c r="T50" i="2"/>
  <c r="AK50" i="2" s="1"/>
  <c r="T42" i="2"/>
  <c r="AK42" i="2" s="1"/>
  <c r="T34" i="2"/>
  <c r="AK34" i="2" s="1"/>
  <c r="T26" i="2"/>
  <c r="AK26" i="2" s="1"/>
  <c r="R20" i="2"/>
  <c r="AM20" i="2" s="1"/>
  <c r="T20" i="2"/>
  <c r="R127" i="2"/>
  <c r="AL127" i="2" s="1"/>
  <c r="R95" i="2"/>
  <c r="R63" i="2"/>
  <c r="AL63" i="2" s="1"/>
  <c r="R31" i="2"/>
  <c r="AM31" i="2" s="1"/>
  <c r="T249" i="2"/>
  <c r="AK249" i="2" s="1"/>
  <c r="T241" i="2"/>
  <c r="AK241" i="2" s="1"/>
  <c r="T233" i="2"/>
  <c r="AK233" i="2" s="1"/>
  <c r="T225" i="2"/>
  <c r="AK225" i="2" s="1"/>
  <c r="T217" i="2"/>
  <c r="AK217" i="2" s="1"/>
  <c r="T209" i="2"/>
  <c r="AK209" i="2" s="1"/>
  <c r="T201" i="2"/>
  <c r="T193" i="2"/>
  <c r="AK193" i="2" s="1"/>
  <c r="T185" i="2"/>
  <c r="AK185" i="2" s="1"/>
  <c r="T177" i="2"/>
  <c r="AK177" i="2" s="1"/>
  <c r="T169" i="2"/>
  <c r="AK169" i="2" s="1"/>
  <c r="T161" i="2"/>
  <c r="AK161" i="2" s="1"/>
  <c r="T153" i="2"/>
  <c r="AK153" i="2" s="1"/>
  <c r="T145" i="2"/>
  <c r="AK145" i="2" s="1"/>
  <c r="T137" i="2"/>
  <c r="T129" i="2"/>
  <c r="AK129" i="2" s="1"/>
  <c r="T121" i="2"/>
  <c r="AK121" i="2" s="1"/>
  <c r="T113" i="2"/>
  <c r="AK113" i="2" s="1"/>
  <c r="T105" i="2"/>
  <c r="AK105" i="2" s="1"/>
  <c r="T97" i="2"/>
  <c r="AK97" i="2" s="1"/>
  <c r="T89" i="2"/>
  <c r="AK89" i="2" s="1"/>
  <c r="T81" i="2"/>
  <c r="AK81" i="2" s="1"/>
  <c r="T73" i="2"/>
  <c r="AK73" i="2" s="1"/>
  <c r="T65" i="2"/>
  <c r="T57" i="2"/>
  <c r="AK57" i="2" s="1"/>
  <c r="T49" i="2"/>
  <c r="AK49" i="2" s="1"/>
  <c r="T41" i="2"/>
  <c r="AK41" i="2" s="1"/>
  <c r="T33" i="2"/>
  <c r="AK33" i="2" s="1"/>
  <c r="T25" i="2"/>
  <c r="AK25" i="2" s="1"/>
  <c r="R21" i="2"/>
  <c r="AL21" i="2" s="1"/>
  <c r="R19" i="2"/>
  <c r="AK19" i="2" s="1"/>
  <c r="R13" i="2"/>
  <c r="AK13" i="2" s="1"/>
  <c r="AL16" i="2"/>
  <c r="R15" i="2"/>
  <c r="AL15" i="2" s="1"/>
  <c r="AK20" i="2"/>
  <c r="AK18" i="2"/>
  <c r="S18" i="2"/>
  <c r="R14" i="2"/>
  <c r="AM14" i="2" s="1"/>
  <c r="R12" i="2"/>
  <c r="AL18" i="2"/>
  <c r="R17" i="2"/>
  <c r="S63" i="2"/>
  <c r="AK63" i="2"/>
  <c r="S31" i="2"/>
  <c r="AM189" i="2"/>
  <c r="AM103" i="2"/>
  <c r="AL244" i="2"/>
  <c r="AL192" i="2"/>
  <c r="AL164" i="2"/>
  <c r="AL155" i="2"/>
  <c r="AL128" i="2"/>
  <c r="AL61" i="2"/>
  <c r="AL52" i="2"/>
  <c r="AL43" i="2"/>
  <c r="AK160" i="2"/>
  <c r="AK103" i="2"/>
  <c r="S241" i="2"/>
  <c r="S177" i="2"/>
  <c r="S164" i="2"/>
  <c r="S124" i="2"/>
  <c r="S96" i="2"/>
  <c r="S60" i="2"/>
  <c r="S47" i="2"/>
  <c r="AL241" i="2"/>
  <c r="AL189" i="2"/>
  <c r="AL116" i="2"/>
  <c r="AM205" i="2"/>
  <c r="AM129" i="2"/>
  <c r="AM61" i="2"/>
  <c r="AM52" i="2"/>
  <c r="AL228" i="2"/>
  <c r="AL188" i="2"/>
  <c r="AL49" i="2"/>
  <c r="S145" i="2"/>
  <c r="S119" i="2"/>
  <c r="S42" i="2"/>
  <c r="S29" i="2"/>
  <c r="AM226" i="2"/>
  <c r="AM244" i="2"/>
  <c r="AM235" i="2"/>
  <c r="AM215" i="2"/>
  <c r="AM16" i="2"/>
  <c r="AL239" i="2"/>
  <c r="AL226" i="2"/>
  <c r="AK188" i="2"/>
  <c r="AK96" i="2"/>
  <c r="AK74" i="2"/>
  <c r="S224" i="2"/>
  <c r="S209" i="2"/>
  <c r="S170" i="2"/>
  <c r="S157" i="2"/>
  <c r="S132" i="2"/>
  <c r="S103" i="2"/>
  <c r="S90" i="2"/>
  <c r="S77" i="2"/>
  <c r="AL154" i="2"/>
  <c r="AM168" i="2"/>
  <c r="AL218" i="2"/>
  <c r="AM243" i="2"/>
  <c r="AM193" i="2"/>
  <c r="AM164" i="2"/>
  <c r="AM116" i="2"/>
  <c r="AL215" i="2"/>
  <c r="AL177" i="2"/>
  <c r="AL103" i="2"/>
  <c r="S208" i="2"/>
  <c r="S116" i="2"/>
  <c r="S64" i="2"/>
  <c r="S52" i="2"/>
  <c r="S26" i="2"/>
  <c r="S16" i="2"/>
  <c r="AL231" i="2"/>
  <c r="AM227" i="2"/>
  <c r="AM177" i="2"/>
  <c r="AM90" i="2"/>
  <c r="AL180" i="2"/>
  <c r="AL125" i="2"/>
  <c r="AK168" i="2"/>
  <c r="AM253" i="2"/>
  <c r="AM203" i="2"/>
  <c r="AM211" i="2"/>
  <c r="AM154" i="2"/>
  <c r="AL224" i="2"/>
  <c r="AL213" i="2"/>
  <c r="AL26" i="2"/>
  <c r="AK231" i="2"/>
  <c r="S244" i="2"/>
  <c r="S180" i="2"/>
  <c r="S167" i="2"/>
  <c r="S154" i="2"/>
  <c r="S129" i="2"/>
  <c r="AM246" i="2"/>
  <c r="AL238" i="2"/>
  <c r="AM238" i="2"/>
  <c r="S238" i="2"/>
  <c r="AL230" i="2"/>
  <c r="AK230" i="2"/>
  <c r="S230" i="2"/>
  <c r="AM230" i="2"/>
  <c r="S182" i="2"/>
  <c r="S174" i="2"/>
  <c r="AL174" i="2"/>
  <c r="AM174" i="2"/>
  <c r="AL166" i="2"/>
  <c r="S166" i="2"/>
  <c r="AK166" i="2"/>
  <c r="AM166" i="2"/>
  <c r="S158" i="2"/>
  <c r="S150" i="2"/>
  <c r="AL142" i="2"/>
  <c r="AK142" i="2"/>
  <c r="S142" i="2"/>
  <c r="AM142" i="2"/>
  <c r="AM222" i="2"/>
  <c r="AL190" i="2"/>
  <c r="AL214" i="2"/>
  <c r="AL206" i="2"/>
  <c r="AK206" i="2"/>
  <c r="AM206" i="2"/>
  <c r="S206" i="2"/>
  <c r="S102" i="2"/>
  <c r="S78" i="2"/>
  <c r="S54" i="2"/>
  <c r="S46" i="2"/>
  <c r="S38" i="2"/>
  <c r="S30" i="2"/>
  <c r="S171" i="2"/>
  <c r="S163" i="2"/>
  <c r="S155" i="2"/>
  <c r="S139" i="2"/>
  <c r="S123" i="2"/>
  <c r="S107" i="2"/>
  <c r="S99" i="2"/>
  <c r="S75" i="2"/>
  <c r="S43" i="2"/>
  <c r="S35" i="2"/>
  <c r="S27" i="2"/>
  <c r="AL100" i="2"/>
  <c r="AL36" i="2"/>
  <c r="S223" i="2"/>
  <c r="S181" i="2"/>
  <c r="S110" i="2"/>
  <c r="AM134" i="2"/>
  <c r="AM102" i="2"/>
  <c r="AM38" i="2"/>
  <c r="AL251" i="2"/>
  <c r="AL243" i="2"/>
  <c r="AL235" i="2"/>
  <c r="AL227" i="2"/>
  <c r="S134" i="2"/>
  <c r="S125" i="2"/>
  <c r="S40" i="2"/>
  <c r="AM223" i="2"/>
  <c r="AM110" i="2"/>
  <c r="AM94" i="2"/>
  <c r="AM78" i="2"/>
  <c r="AM46" i="2"/>
  <c r="AM245" i="2"/>
  <c r="AM213" i="2"/>
  <c r="AM181" i="2"/>
  <c r="AM149" i="2"/>
  <c r="AM125" i="2"/>
  <c r="AL234" i="2"/>
  <c r="AL202" i="2"/>
  <c r="S245" i="2"/>
  <c r="S213" i="2"/>
  <c r="S160" i="2"/>
  <c r="S113" i="2"/>
  <c r="S118" i="2"/>
  <c r="AM100" i="2"/>
  <c r="AM36" i="2"/>
  <c r="AL113" i="2"/>
  <c r="AK134" i="2"/>
  <c r="AK102" i="2"/>
  <c r="AK78" i="2"/>
  <c r="AK38" i="2"/>
  <c r="AK30" i="2"/>
  <c r="AK17" i="2"/>
  <c r="AK181" i="2"/>
  <c r="AK149" i="2"/>
  <c r="S251" i="2"/>
  <c r="S243" i="2"/>
  <c r="S235" i="2"/>
  <c r="S227" i="2"/>
  <c r="S203" i="2"/>
  <c r="S149" i="2"/>
  <c r="S100" i="2"/>
  <c r="S36" i="2"/>
  <c r="AK125" i="2"/>
  <c r="AL223" i="2"/>
  <c r="AK100" i="2"/>
  <c r="S234" i="2"/>
  <c r="S202" i="2"/>
  <c r="AM234" i="2"/>
  <c r="AM202" i="2"/>
  <c r="AL126" i="2"/>
  <c r="AL110" i="2"/>
  <c r="AL102" i="2"/>
  <c r="AL78" i="2"/>
  <c r="AL46" i="2"/>
  <c r="AL38" i="2"/>
  <c r="AK251" i="2"/>
  <c r="AK243" i="2"/>
  <c r="AK235" i="2"/>
  <c r="AK227" i="2"/>
  <c r="AK203" i="2"/>
  <c r="AK187" i="2"/>
  <c r="AK171" i="2"/>
  <c r="AK163" i="2"/>
  <c r="AK139" i="2"/>
  <c r="AK107" i="2"/>
  <c r="AK99" i="2"/>
  <c r="AK75" i="2"/>
  <c r="AK43" i="2"/>
  <c r="AK35" i="2"/>
  <c r="S192" i="2"/>
  <c r="S128" i="2"/>
  <c r="L9" i="2"/>
  <c r="T9" i="2" s="1"/>
  <c r="N9" i="2"/>
  <c r="P9" i="2"/>
  <c r="L8" i="2"/>
  <c r="T8" i="2" s="1"/>
  <c r="N8" i="2"/>
  <c r="P8" i="2"/>
  <c r="AK22" i="2" l="1"/>
  <c r="S22" i="2"/>
  <c r="S70" i="2"/>
  <c r="AL176" i="2"/>
  <c r="AL240" i="2"/>
  <c r="S137" i="2"/>
  <c r="AM65" i="2"/>
  <c r="AK138" i="2"/>
  <c r="S205" i="2"/>
  <c r="S67" i="2"/>
  <c r="AM198" i="2"/>
  <c r="AL77" i="2"/>
  <c r="AK141" i="2"/>
  <c r="S151" i="2"/>
  <c r="AM74" i="2"/>
  <c r="AK210" i="2"/>
  <c r="AK77" i="2"/>
  <c r="AK205" i="2"/>
  <c r="AL138" i="2"/>
  <c r="AK195" i="2"/>
  <c r="S198" i="2"/>
  <c r="S39" i="2"/>
  <c r="AL74" i="2"/>
  <c r="S138" i="2"/>
  <c r="AL70" i="2"/>
  <c r="AK70" i="2"/>
  <c r="S195" i="2"/>
  <c r="AK198" i="2"/>
  <c r="AM141" i="2"/>
  <c r="S176" i="2"/>
  <c r="AK219" i="2"/>
  <c r="AL141" i="2"/>
  <c r="AL67" i="2"/>
  <c r="AK65" i="2"/>
  <c r="S219" i="2"/>
  <c r="AM219" i="2"/>
  <c r="AK137" i="2"/>
  <c r="AK201" i="2"/>
  <c r="S201" i="2"/>
  <c r="S210" i="2"/>
  <c r="AK67" i="2"/>
  <c r="AK131" i="2"/>
  <c r="S65" i="2"/>
  <c r="AM195" i="2"/>
  <c r="AL201" i="2"/>
  <c r="AL137" i="2"/>
  <c r="AM153" i="2"/>
  <c r="AM22" i="2"/>
  <c r="AL50" i="2"/>
  <c r="AL114" i="2"/>
  <c r="AL178" i="2"/>
  <c r="S121" i="2"/>
  <c r="AL250" i="2"/>
  <c r="AM41" i="2"/>
  <c r="AK48" i="2"/>
  <c r="AK80" i="2"/>
  <c r="AK176" i="2"/>
  <c r="AK208" i="2"/>
  <c r="S50" i="2"/>
  <c r="S250" i="2"/>
  <c r="S41" i="2"/>
  <c r="AM194" i="2"/>
  <c r="AM121" i="2"/>
  <c r="AL58" i="2"/>
  <c r="S20" i="2"/>
  <c r="AM114" i="2"/>
  <c r="S58" i="2"/>
  <c r="AM185" i="2"/>
  <c r="AK31" i="2"/>
  <c r="AK120" i="2"/>
  <c r="AL122" i="2"/>
  <c r="S161" i="2"/>
  <c r="AL233" i="2"/>
  <c r="S194" i="2"/>
  <c r="AM63" i="2"/>
  <c r="AK224" i="2"/>
  <c r="AK158" i="2"/>
  <c r="S242" i="2"/>
  <c r="S122" i="2"/>
  <c r="AL161" i="2"/>
  <c r="S233" i="2"/>
  <c r="AM73" i="2"/>
  <c r="AL73" i="2"/>
  <c r="AL145" i="2"/>
  <c r="AM145" i="2"/>
  <c r="AM217" i="2"/>
  <c r="AL217" i="2"/>
  <c r="AM97" i="2"/>
  <c r="AL97" i="2"/>
  <c r="AM25" i="2"/>
  <c r="AL25" i="2"/>
  <c r="AL105" i="2"/>
  <c r="AM105" i="2"/>
  <c r="AM169" i="2"/>
  <c r="AL169" i="2"/>
  <c r="AL33" i="2"/>
  <c r="AM33" i="2"/>
  <c r="S33" i="2"/>
  <c r="AL20" i="2"/>
  <c r="AM57" i="2"/>
  <c r="AL57" i="2"/>
  <c r="S130" i="2"/>
  <c r="AL130" i="2"/>
  <c r="AK147" i="2"/>
  <c r="AM23" i="2"/>
  <c r="S216" i="2"/>
  <c r="AK83" i="2"/>
  <c r="AK155" i="2"/>
  <c r="AL62" i="2"/>
  <c r="AK86" i="2"/>
  <c r="AM30" i="2"/>
  <c r="S126" i="2"/>
  <c r="AM214" i="2"/>
  <c r="AK222" i="2"/>
  <c r="AM150" i="2"/>
  <c r="AL158" i="2"/>
  <c r="AL87" i="2"/>
  <c r="AM27" i="2"/>
  <c r="S120" i="2"/>
  <c r="S214" i="2"/>
  <c r="AK91" i="2"/>
  <c r="AK23" i="2"/>
  <c r="AK94" i="2"/>
  <c r="AM62" i="2"/>
  <c r="AK214" i="2"/>
  <c r="AL222" i="2"/>
  <c r="AK150" i="2"/>
  <c r="S87" i="2"/>
  <c r="S248" i="2"/>
  <c r="AL13" i="2"/>
  <c r="AK127" i="2"/>
  <c r="AM86" i="2"/>
  <c r="AL86" i="2"/>
  <c r="AM83" i="2"/>
  <c r="AK123" i="2"/>
  <c r="AL23" i="2"/>
  <c r="AL94" i="2"/>
  <c r="S211" i="2"/>
  <c r="AK126" i="2"/>
  <c r="S86" i="2"/>
  <c r="S190" i="2"/>
  <c r="AK216" i="2"/>
  <c r="AK87" i="2"/>
  <c r="AK12" i="2"/>
  <c r="AK62" i="2"/>
  <c r="AM126" i="2"/>
  <c r="S59" i="2"/>
  <c r="S91" i="2"/>
  <c r="S23" i="2"/>
  <c r="AM190" i="2"/>
  <c r="AM158" i="2"/>
  <c r="AM87" i="2"/>
  <c r="AL216" i="2"/>
  <c r="S83" i="2"/>
  <c r="AK59" i="2"/>
  <c r="AK211" i="2"/>
  <c r="AM216" i="2"/>
  <c r="AL211" i="2"/>
  <c r="AM21" i="2"/>
  <c r="S21" i="2"/>
  <c r="AK21" i="2"/>
  <c r="AM18" i="2"/>
  <c r="S246" i="2"/>
  <c r="AL168" i="2"/>
  <c r="S127" i="2"/>
  <c r="AM107" i="2"/>
  <c r="AL107" i="2"/>
  <c r="AL171" i="2"/>
  <c r="AM171" i="2"/>
  <c r="AK135" i="2"/>
  <c r="AM135" i="2"/>
  <c r="AL135" i="2"/>
  <c r="AM231" i="2"/>
  <c r="AK39" i="2"/>
  <c r="AM39" i="2"/>
  <c r="AK215" i="2"/>
  <c r="AM143" i="2"/>
  <c r="AK143" i="2"/>
  <c r="AL143" i="2"/>
  <c r="AL72" i="2"/>
  <c r="AK72" i="2"/>
  <c r="AM72" i="2"/>
  <c r="S200" i="2"/>
  <c r="AM200" i="2"/>
  <c r="AL200" i="2"/>
  <c r="AM59" i="2"/>
  <c r="AL59" i="2"/>
  <c r="AL123" i="2"/>
  <c r="AM123" i="2"/>
  <c r="AL187" i="2"/>
  <c r="AM187" i="2"/>
  <c r="AL175" i="2"/>
  <c r="AK175" i="2"/>
  <c r="AM175" i="2"/>
  <c r="AM119" i="2"/>
  <c r="AK119" i="2"/>
  <c r="AL119" i="2"/>
  <c r="AK151" i="2"/>
  <c r="AM151" i="2"/>
  <c r="S72" i="2"/>
  <c r="AM182" i="2"/>
  <c r="AK246" i="2"/>
  <c r="AM232" i="2"/>
  <c r="AK54" i="2"/>
  <c r="AK118" i="2"/>
  <c r="S115" i="2"/>
  <c r="S179" i="2"/>
  <c r="AK182" i="2"/>
  <c r="AL246" i="2"/>
  <c r="S232" i="2"/>
  <c r="AL115" i="2"/>
  <c r="AL31" i="2"/>
  <c r="AL95" i="2"/>
  <c r="AM127" i="2"/>
  <c r="AL48" i="2"/>
  <c r="AM48" i="2"/>
  <c r="AM80" i="2"/>
  <c r="AL80" i="2"/>
  <c r="AK112" i="2"/>
  <c r="AL112" i="2"/>
  <c r="AM112" i="2"/>
  <c r="AM144" i="2"/>
  <c r="AK144" i="2"/>
  <c r="AL144" i="2"/>
  <c r="AM208" i="2"/>
  <c r="AK240" i="2"/>
  <c r="S240" i="2"/>
  <c r="AL131" i="2"/>
  <c r="AM131" i="2"/>
  <c r="AL207" i="2"/>
  <c r="AM207" i="2"/>
  <c r="AK207" i="2"/>
  <c r="AM239" i="2"/>
  <c r="S175" i="2"/>
  <c r="AK71" i="2"/>
  <c r="AL71" i="2"/>
  <c r="AM71" i="2"/>
  <c r="AK40" i="2"/>
  <c r="AM40" i="2"/>
  <c r="AL40" i="2"/>
  <c r="S136" i="2"/>
  <c r="AK136" i="2"/>
  <c r="AL136" i="2"/>
  <c r="AM136" i="2"/>
  <c r="AM51" i="2"/>
  <c r="AL51" i="2"/>
  <c r="AL54" i="2"/>
  <c r="AL118" i="2"/>
  <c r="AK51" i="2"/>
  <c r="AK115" i="2"/>
  <c r="AK179" i="2"/>
  <c r="AL182" i="2"/>
  <c r="AL167" i="2"/>
  <c r="AK167" i="2"/>
  <c r="AM167" i="2"/>
  <c r="S95" i="2"/>
  <c r="AL75" i="2"/>
  <c r="AM75" i="2"/>
  <c r="AL139" i="2"/>
  <c r="AM139" i="2"/>
  <c r="AL203" i="2"/>
  <c r="S239" i="2"/>
  <c r="AK232" i="2"/>
  <c r="AL232" i="2"/>
  <c r="AM179" i="2"/>
  <c r="AK95" i="2"/>
  <c r="AM24" i="2"/>
  <c r="AL24" i="2"/>
  <c r="AK24" i="2"/>
  <c r="AM56" i="2"/>
  <c r="AK56" i="2"/>
  <c r="AL56" i="2"/>
  <c r="AK88" i="2"/>
  <c r="AL88" i="2"/>
  <c r="AM88" i="2"/>
  <c r="AM120" i="2"/>
  <c r="AL120" i="2"/>
  <c r="AL152" i="2"/>
  <c r="AK152" i="2"/>
  <c r="AM152" i="2"/>
  <c r="AM184" i="2"/>
  <c r="AK184" i="2"/>
  <c r="AL184" i="2"/>
  <c r="AM248" i="2"/>
  <c r="AK248" i="2"/>
  <c r="AM147" i="2"/>
  <c r="AL147" i="2"/>
  <c r="AM199" i="2"/>
  <c r="AL199" i="2"/>
  <c r="AK199" i="2"/>
  <c r="AM79" i="2"/>
  <c r="AK79" i="2"/>
  <c r="AL79" i="2"/>
  <c r="AK183" i="2"/>
  <c r="AL183" i="2"/>
  <c r="AM183" i="2"/>
  <c r="AK191" i="2"/>
  <c r="AM191" i="2"/>
  <c r="AL191" i="2"/>
  <c r="AK104" i="2"/>
  <c r="AL104" i="2"/>
  <c r="AM104" i="2"/>
  <c r="AL47" i="2"/>
  <c r="AK47" i="2"/>
  <c r="AM47" i="2"/>
  <c r="S168" i="2"/>
  <c r="AM95" i="2"/>
  <c r="AL91" i="2"/>
  <c r="AM91" i="2"/>
  <c r="AK247" i="2"/>
  <c r="AL247" i="2"/>
  <c r="AM247" i="2"/>
  <c r="S199" i="2"/>
  <c r="S79" i="2"/>
  <c r="AK200" i="2"/>
  <c r="S32" i="2"/>
  <c r="AK32" i="2"/>
  <c r="AM32" i="2"/>
  <c r="AL32" i="2"/>
  <c r="AK64" i="2"/>
  <c r="AM64" i="2"/>
  <c r="AL64" i="2"/>
  <c r="AL96" i="2"/>
  <c r="AM96" i="2"/>
  <c r="AK128" i="2"/>
  <c r="AM128" i="2"/>
  <c r="AM160" i="2"/>
  <c r="AL160" i="2"/>
  <c r="AK192" i="2"/>
  <c r="AM192" i="2"/>
  <c r="AM224" i="2"/>
  <c r="AL35" i="2"/>
  <c r="AM35" i="2"/>
  <c r="AL99" i="2"/>
  <c r="AM99" i="2"/>
  <c r="AM163" i="2"/>
  <c r="AL163" i="2"/>
  <c r="AK111" i="2"/>
  <c r="AL111" i="2"/>
  <c r="AM111" i="2"/>
  <c r="AM55" i="2"/>
  <c r="AK55" i="2"/>
  <c r="AL55" i="2"/>
  <c r="S215" i="2"/>
  <c r="S19" i="2"/>
  <c r="AL19" i="2"/>
  <c r="AM19" i="2"/>
  <c r="S15" i="2"/>
  <c r="AM15" i="2"/>
  <c r="S13" i="2"/>
  <c r="AM13" i="2"/>
  <c r="AK15" i="2"/>
  <c r="AM12" i="2"/>
  <c r="AM17" i="2"/>
  <c r="S14" i="2"/>
  <c r="AL14" i="2"/>
  <c r="AK14" i="2"/>
  <c r="S12" i="2"/>
  <c r="AL12" i="2"/>
  <c r="AL17" i="2"/>
  <c r="S17" i="2"/>
  <c r="R9" i="2"/>
  <c r="R8" i="2"/>
  <c r="S9" i="2" l="1"/>
  <c r="X7" i="2"/>
  <c r="X8" i="2" l="1"/>
  <c r="L11" i="2" l="1"/>
  <c r="T11" i="2" s="1"/>
  <c r="N11" i="2"/>
  <c r="P11" i="2"/>
  <c r="X11" i="2"/>
  <c r="AB11" i="2"/>
  <c r="AD11" i="2"/>
  <c r="AF11" i="2"/>
  <c r="R11" i="2" l="1"/>
  <c r="S11" i="2" l="1"/>
  <c r="AK11" i="2"/>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L10" i="2"/>
  <c r="T10" i="2" s="1"/>
  <c r="N10" i="2"/>
  <c r="P10" i="2"/>
  <c r="L7" i="2"/>
  <c r="T7" i="2" s="1"/>
  <c r="P7" i="2"/>
  <c r="N7" i="2"/>
  <c r="AH8" i="2" l="1"/>
  <c r="AG8" i="2" s="1"/>
  <c r="AH9" i="2"/>
  <c r="AG9" i="2" s="1"/>
  <c r="AH7" i="2"/>
  <c r="AG7" i="2" s="1"/>
  <c r="AH10" i="2"/>
  <c r="AG10" i="2" s="1"/>
  <c r="R10" i="2"/>
  <c r="R7" i="2"/>
  <c r="AK7" i="2" l="1"/>
  <c r="AK8" i="2"/>
  <c r="S10" i="2"/>
  <c r="S7" i="2"/>
  <c r="S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authors>
    <author>Bakker, Matthé (GPO)</author>
  </authors>
  <commentList>
    <comment ref="F3" authorId="0" shapeId="0">
      <text>
        <r>
          <rPr>
            <sz val="10"/>
            <color indexed="81"/>
            <rFont val="Verdana"/>
            <family val="2"/>
            <scheme val="major"/>
          </rPr>
          <t xml:space="preserve">Tip: druk op "Ctrl" + ";" (puntkomma) om snel de huidige datum toe te voegen.
</t>
        </r>
      </text>
    </comment>
    <comment ref="F7" authorId="0" shapeId="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authors>
    <author>Bakker, Matthé (GPO)</author>
  </authors>
  <commentList>
    <comment ref="E4" authorId="0" shapeId="0">
      <text>
        <r>
          <rPr>
            <sz val="10"/>
            <color indexed="81"/>
            <rFont val="Verdana"/>
            <family val="2"/>
            <scheme val="major"/>
          </rPr>
          <t>Denk b.v. aan opsplitsing per gebied, per type objecten, per veiligheidsthema (VSE), enz.</t>
        </r>
      </text>
    </comment>
    <comment ref="E5" authorId="0" shapeId="0">
      <text>
        <r>
          <rPr>
            <sz val="10"/>
            <color indexed="81"/>
            <rFont val="Verdana"/>
            <family val="2"/>
            <scheme val="major"/>
          </rPr>
          <t>Denk b.v. aan oplitsing per gebied, per type objecten, per veiligheidsthema (VSE), enz.</t>
        </r>
      </text>
    </comment>
    <comment ref="E6" authorId="0" shapeId="0">
      <text>
        <r>
          <rPr>
            <sz val="10"/>
            <color indexed="81"/>
            <rFont val="Verdana"/>
            <family val="2"/>
            <scheme val="major"/>
          </rPr>
          <t>Denk b.v. aan oplitsing per gebied, per type objecten, per veiligheidsthema (VSE), enz.</t>
        </r>
      </text>
    </comment>
    <comment ref="E7" authorId="0" shapeId="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<sst xmlns="http://schemas.openxmlformats.org/spreadsheetml/2006/main" count="508" uniqueCount="370">
  <si>
    <t>Veiligheidsdomein</t>
  </si>
  <si>
    <t>Nr</t>
  </si>
  <si>
    <t>Algemene informatie</t>
  </si>
  <si>
    <t>Clusternaam (voor PPO)</t>
  </si>
  <si>
    <t>Allocatie</t>
  </si>
  <si>
    <t>Mogelijke oorzaken</t>
  </si>
  <si>
    <t>Risicosessie 1</t>
  </si>
  <si>
    <t>Risicosessies</t>
  </si>
  <si>
    <t>Risicosessie 2</t>
  </si>
  <si>
    <t>Risicosessie 3</t>
  </si>
  <si>
    <t>Projectfase</t>
  </si>
  <si>
    <t>Project- of contractnaam</t>
  </si>
  <si>
    <t>Contractvorm</t>
  </si>
  <si>
    <t>Restrisico's</t>
  </si>
  <si>
    <t>Risicosessie 4</t>
  </si>
  <si>
    <t>Bron</t>
  </si>
  <si>
    <t>Toelichting kolom Bron</t>
  </si>
  <si>
    <t>Voorbeelden:</t>
  </si>
  <si>
    <t>Maatregelen Uitvoeringsfase volgens arbeidshygiënische strategie</t>
  </si>
  <si>
    <t>Actiehouder</t>
  </si>
  <si>
    <t>Gevaar</t>
  </si>
  <si>
    <t>Revisie + datum</t>
  </si>
  <si>
    <t>Mogelijke effecten</t>
  </si>
  <si>
    <t>(invul)datum</t>
  </si>
  <si>
    <t>Risico/beschrijving</t>
  </si>
  <si>
    <t>BRF</t>
  </si>
  <si>
    <t>»voorbeeld«</t>
  </si>
  <si>
    <t xml:space="preserve">Kies in kolom “Veiligheidsdomein” uit het keuzemenu de relevante veiligheidsdomein die betrekking heeft op het risico. </t>
  </si>
  <si>
    <t>Basis Risico Factoren</t>
  </si>
  <si>
    <t>Status</t>
  </si>
  <si>
    <t>Opnemen in Risicodossier?</t>
  </si>
  <si>
    <t>Locatie/ 
specifieke plek</t>
  </si>
  <si>
    <t>Werkzaamheden</t>
  </si>
  <si>
    <t>Gevaar, risico, oorzaak en effect</t>
  </si>
  <si>
    <t>Locatie / specifieke plek</t>
  </si>
  <si>
    <t>Maatregel of contracteis</t>
  </si>
  <si>
    <t>Omschrijving</t>
  </si>
  <si>
    <t>Blootstelling (B)</t>
  </si>
  <si>
    <t>Waarschijnlijkheid (W)</t>
  </si>
  <si>
    <t>&gt;400</t>
  </si>
  <si>
    <t>200-400</t>
  </si>
  <si>
    <t>70-200</t>
  </si>
  <si>
    <t>20-70</t>
  </si>
  <si>
    <t>&lt;20</t>
  </si>
  <si>
    <t>Risico</t>
  </si>
  <si>
    <t>Zeer hoog</t>
  </si>
  <si>
    <t>Hoog</t>
  </si>
  <si>
    <t>Substantieel</t>
  </si>
  <si>
    <t>Mogelijk</t>
  </si>
  <si>
    <t>Licht</t>
  </si>
  <si>
    <t>Te nemen maatregel</t>
  </si>
  <si>
    <t>Aanvaardbaar</t>
  </si>
  <si>
    <t>Fine &amp; Kinney</t>
  </si>
  <si>
    <t>Werkzaamheden / activiteit</t>
  </si>
  <si>
    <t>Risico / beschrijving</t>
  </si>
  <si>
    <t>E1</t>
  </si>
  <si>
    <t>B1</t>
  </si>
  <si>
    <t>W1</t>
  </si>
  <si>
    <t>(Invul)datum</t>
  </si>
  <si>
    <t>Uitleg arbeidshygiënische strategie</t>
  </si>
  <si>
    <t>Maatregelen</t>
  </si>
  <si>
    <t>E2</t>
  </si>
  <si>
    <t>B2</t>
  </si>
  <si>
    <t>W2</t>
  </si>
  <si>
    <t>1 - Gering (letsel zonder verzuim of hinder)</t>
  </si>
  <si>
    <t>3 - Belangrijk (letsel en verzuim)</t>
  </si>
  <si>
    <t>7 - Ernstig, onomkeerbaar effect (invaliditeit)</t>
  </si>
  <si>
    <t>15 - Zeer ernstig (een dode, acuut of op termijn)</t>
  </si>
  <si>
    <t>40 - Ramp (enkele doden, acuut of op lange termijn)</t>
  </si>
  <si>
    <t xml:space="preserve">Selecteer in kolom “BRF” de relevante Basis Risico Factor (BRF)
Als er meerdere BRF’s van toepassing zijn dan selecteer je de optie “meerdere BRF’s”
Definitie van de BRF’s:
</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</si>
  <si>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</si>
  <si>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</si>
  <si>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</si>
  <si>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</si>
  <si>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</si>
  <si>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</si>
  <si>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</si>
  <si>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</si>
  <si>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</si>
  <si>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</si>
  <si>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</si>
  <si>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</si>
  <si>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</si>
  <si>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Onderhoud (OH)</t>
  </si>
  <si>
    <t xml:space="preserve">De effectiviteit van de onderhoudsstrategie met betrekking tot planning, beschikbaarheid van mensen en middelen en vormen van onderhoud.
</t>
  </si>
  <si>
    <t xml:space="preserve">Kwaliteit, conditie, beschikbaarheid en actualiteit versus verwachte levensduur van materialen, gereedschappen en componenten van installaties.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</si>
  <si>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</si>
  <si>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</si>
  <si>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</si>
  <si>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</si>
  <si>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</si>
  <si>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</si>
  <si>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E12</t>
  </si>
  <si>
    <t>B12</t>
  </si>
  <si>
    <t>W12</t>
  </si>
  <si>
    <t>0,5 - Zeer zelden (1x per jaar)</t>
  </si>
  <si>
    <t>1 - Zelden (jaarlijks enkele malen)</t>
  </si>
  <si>
    <t>2 - Soms (maandelijks)</t>
  </si>
  <si>
    <t>3 - Af en toe (wekelijks)</t>
  </si>
  <si>
    <t>6 - Regelmatig (dagelijks)</t>
  </si>
  <si>
    <t>10 - Voortdurend</t>
  </si>
  <si>
    <t>E3</t>
  </si>
  <si>
    <t>B3</t>
  </si>
  <si>
    <t>W3</t>
  </si>
  <si>
    <t>?</t>
  </si>
  <si>
    <t>Het oranje deel, in te vullen door Opdrachtnemer.</t>
  </si>
  <si>
    <t>Aantal lichte risico's</t>
  </si>
  <si>
    <t>Volledig ingevuld risico</t>
  </si>
  <si>
    <t>Nog niets ingepland</t>
  </si>
  <si>
    <t>R-volledig</t>
  </si>
  <si>
    <t>Risico gereduceerd</t>
  </si>
  <si>
    <t>Reductie</t>
  </si>
  <si>
    <t>Initiele risico's</t>
  </si>
  <si>
    <t>Risico's na maatregelen</t>
  </si>
  <si>
    <t>Actueel risico</t>
  </si>
  <si>
    <t>R-actueel</t>
  </si>
  <si>
    <t>Ingepland</t>
  </si>
  <si>
    <t>In uitvoering</t>
  </si>
  <si>
    <t>Afgerond</t>
  </si>
  <si>
    <t>Zeer hoge risico's</t>
  </si>
  <si>
    <t>Hoge risico's</t>
  </si>
  <si>
    <t>Substantiele risico's</t>
  </si>
  <si>
    <t>Mogelijke risico's</t>
  </si>
  <si>
    <t>Volledig ingevulde risico's</t>
  </si>
  <si>
    <t>Onvolledige risico's ingevuld</t>
  </si>
  <si>
    <t>Aantal</t>
  </si>
  <si>
    <t>Risico's gereduceerd</t>
  </si>
  <si>
    <t>Risico's nog niet (voldoende) gereduceerd</t>
  </si>
  <si>
    <t>10 - Te verwachten</t>
  </si>
  <si>
    <t>Definities veiligheidsdomeinen</t>
  </si>
  <si>
    <t>Arbeidsveiligheid</t>
  </si>
  <si>
    <t>Verkeersveiligheid</t>
  </si>
  <si>
    <t>Nautische veiligheid</t>
  </si>
  <si>
    <t>Waterveiligheid</t>
  </si>
  <si>
    <t>Externe veiligheid</t>
  </si>
  <si>
    <t>Machineveiligheid</t>
  </si>
  <si>
    <t>Elektrische veiligheid</t>
  </si>
  <si>
    <t>Tunnelveiligheid</t>
  </si>
  <si>
    <t>Constructieve veiligheid</t>
  </si>
  <si>
    <t>Sociale veiligheid</t>
  </si>
  <si>
    <t>Brandveiligheid</t>
  </si>
  <si>
    <t>Integrale beveiliging</t>
  </si>
  <si>
    <t>NB Onderstaande veiligheidsdomeinen zijn van toepassing gedurende alle levensfasen van een object (kunstwerk, (vaar)wegvak, machine, installatie, etc.)</t>
  </si>
  <si>
    <t xml:space="preserve">Het wegnemen van en/of preventief beheersen van risico's voor verkeersdeelnemers op de weg.
</t>
  </si>
  <si>
    <t xml:space="preserve">Het wegnemen van en/of preventief beheersen van risico's voor verkeersdeelnemers op de vaarweg en op zee.
</t>
  </si>
  <si>
    <t xml:space="preserve">Het wegnemen van en/of preventief beheersen van risico's van overstromen, wateroverlast en waterschaarste.
</t>
  </si>
  <si>
    <t xml:space="preserve">Het wegnemen van en/of preventief beheersen van risico's van elektrische installaties.
</t>
  </si>
  <si>
    <t xml:space="preserve">Het wegnemen van en/of preventief beheersen van risico's voor verkeersdeelnemers in tunnels.
</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</si>
  <si>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</si>
  <si>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</si>
  <si>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 xml:space="preserve">Het wegnemen van en/of preventief beheersen van risico's van menselijk gedrag (bewust en onbewust, bedoeld en onbedoeld, gewild en ongewild) die de staat, aard en functionaliteit van het areaal van RWS kunnen aantasten.
</t>
  </si>
  <si>
    <t xml:space="preserve">Het wegnemen van en/of preventief beheersen van risico's van incidenten met gevaarlijke stoffen langs transportroutes (weg, water, spoor, buisleiding) of stationaire installaties.
</t>
  </si>
  <si>
    <t>Vervangen trapleuningen over lengte van 20 meter</t>
  </si>
  <si>
    <t>Vervangen tandwielkast met gewicht van 3 ton</t>
  </si>
  <si>
    <t>Graven sleuven tot diepte van 1,80m over lengte van 2 km</t>
  </si>
  <si>
    <t>Schutsluis "de kop", toegangsweg, links voor de rode trap naar beneden</t>
  </si>
  <si>
    <t>Areaal "De Dijk", trap naar hoofdgebouw</t>
  </si>
  <si>
    <t>Areaal "De Dijk", technische ruimte 1</t>
  </si>
  <si>
    <t>A16 langs afrit Dordrecht (afslag 20)</t>
  </si>
  <si>
    <t>A27 t.h.v. Houten tussen HP 102.3 en 103.1</t>
  </si>
  <si>
    <t>Locatie / Specifieke plek</t>
  </si>
  <si>
    <t>Oorzaak</t>
  </si>
  <si>
    <t>Effect</t>
  </si>
  <si>
    <t>* Bron: Wat maakt gevaar tot risico?, Het begrip ‘risico’ verklaard, Wim van Alphen, 2016, Dick Oosthuizen en Gerben Feslinga</t>
  </si>
  <si>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</si>
  <si>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Bordes op 13 meter hoogte</t>
  </si>
  <si>
    <t>Gladde traptreden</t>
  </si>
  <si>
    <t>Scherpe uitstekende machinedelen langs looppad</t>
  </si>
  <si>
    <t>Losse kabels op terrein</t>
  </si>
  <si>
    <t>Rijdend verkeer langs werkvak</t>
  </si>
  <si>
    <t>Naar beneden vallen</t>
  </si>
  <si>
    <t>Uitglijden en vallen van de trap</t>
  </si>
  <si>
    <t>Snijwonden aan lichaamsdelen en stoten tegen machinedelen</t>
  </si>
  <si>
    <t>Struikelen en vallen op terrein</t>
  </si>
  <si>
    <t>Aangereden worden door een voertuig</t>
  </si>
  <si>
    <t>Bordes is niet afgeschermd</t>
  </si>
  <si>
    <t>Aangroei mos en antislip laag versleten</t>
  </si>
  <si>
    <t>Scherpe delen niet afgeschermd en machine te dicht langs looppad opgesteld</t>
  </si>
  <si>
    <t>Geen afscherming aangebracht tussen rijbaan en werkvak</t>
  </si>
  <si>
    <t>Botbreuken, bloedingen, dodelijke afloop</t>
  </si>
  <si>
    <t>Botbreuken, kneuzingen en schaafwonden</t>
  </si>
  <si>
    <t>Kneuzingen en snijwonden</t>
  </si>
  <si>
    <t>Basis Risico Factor(en)</t>
  </si>
  <si>
    <t>Scherpe uitstekende machinedelen</t>
  </si>
  <si>
    <t>Losse kabels en leidingen op looppad</t>
  </si>
  <si>
    <t>Geen afscherming tussen rijweg en werkvak</t>
  </si>
  <si>
    <t>Orde en netheid (ON)</t>
  </si>
  <si>
    <t>6 - Zeer wel mogelijk</t>
  </si>
  <si>
    <t>3 - Ongewoon maar mogelijk</t>
  </si>
  <si>
    <t>1 - Onwaarschijnlijk maar mogelijk in grensgevallen</t>
  </si>
  <si>
    <t>0,5 - Denkbaar maar onwaarschijnlijk</t>
  </si>
  <si>
    <t>0,2 - Praktisch onmogelijk</t>
  </si>
  <si>
    <t>0,1 - Bijna niet denkbaar</t>
  </si>
  <si>
    <t>Risicoscore (R)</t>
  </si>
  <si>
    <t>Evaluatie van vastgestelde risico's</t>
  </si>
  <si>
    <t>Door de status aan te geven en vooral bij te werken, behoud je het overzicht met het doel dat alle beheersmaatregelen uiteindelijk ook daadwerkelijk uitgevoerd zijn.</t>
  </si>
  <si>
    <t>Effect (E)</t>
  </si>
  <si>
    <t>Opgesteld op</t>
  </si>
  <si>
    <t>Versie</t>
  </si>
  <si>
    <t>Opgesteld door</t>
  </si>
  <si>
    <t>Gecontroleerd door V&amp;G-coördinator</t>
  </si>
  <si>
    <t>Datum</t>
  </si>
  <si>
    <t>R22</t>
  </si>
  <si>
    <t>R12</t>
  </si>
  <si>
    <t>R11</t>
  </si>
  <si>
    <t>R21</t>
  </si>
  <si>
    <t>Datum risicosessie</t>
  </si>
  <si>
    <t>Scope risicosessie</t>
  </si>
  <si>
    <t>Aanwezigen risicosessie</t>
  </si>
  <si>
    <t>ON: Aandachtspunten / contracteis
of
OG: beheersmaatregelen</t>
  </si>
  <si>
    <t>Aandacht vereist</t>
  </si>
  <si>
    <t>Maatregelen vereist</t>
  </si>
  <si>
    <t>Onmiddellijke maatregelen vereist</t>
  </si>
  <si>
    <t>Activiteit niet starten / activiteit stopzetten</t>
  </si>
  <si>
    <t xml:space="preserve"> </t>
  </si>
  <si>
    <t>Voorblad 
Ontwerp RI&amp;E Veiligheid</t>
  </si>
  <si>
    <t>Risicosessies
Ontwerp RI&amp;E Veiligheid</t>
  </si>
  <si>
    <t xml:space="preserve"> Werkblad
Ontwerp RI&amp;E Veiligheid</t>
  </si>
  <si>
    <t>Dashboard
Ontwerp RI&amp;E Veiligheid</t>
  </si>
  <si>
    <t>Bronaanpak:
Collectieve maatregelen:
Individuele maatregelen:
PBM's:</t>
  </si>
  <si>
    <t>Status (allocatie OG)</t>
  </si>
  <si>
    <t>Status
(allocatie OG)</t>
  </si>
  <si>
    <t>Plaatsen van 2 lichtmasten van 3 meter hoog</t>
  </si>
  <si>
    <t>Aanbrengen van geleiderail over een lengte van 800 meter</t>
  </si>
  <si>
    <t>Kabels niet opgerold en opgeruimd</t>
  </si>
  <si>
    <t>Het wegnemen van en/of preventief beheersen van risico's van brand.</t>
  </si>
  <si>
    <t xml:space="preserve">Het wegnemen van en/of het preventief beheersen van risico's bij de uitvoering van werkzaamheden door medewerkers van Rijkswaterstaat en door diegenen die voor RWS werken.
</t>
  </si>
  <si>
    <t xml:space="preserve">Het wegnemen van en/of preventief beheersen van risico's van machines.
 </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</si>
  <si>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</si>
  <si>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</si>
  <si>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</si>
  <si>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</si>
  <si>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</si>
  <si>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Aanbrengen van geleiderails over een lengte van 800 meter</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</si>
  <si>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</si>
  <si>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</si>
  <si>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</si>
  <si>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 xml:space="preserve">Nadat de risico-inschatting is afgerond moet een risico-evaluatie worden uitgevoerd om te bepalen welke beheersmaatregelen uitgevoerd moeten worden. Deze beheersmaatregelen moeten genomen worden op alle risico’s van klasse 2 t/m 5. </t>
  </si>
  <si>
    <t xml:space="preserve">Vul in kolom “Status (allocatie OG)” welke actie-status een maatregel heeft voor de OG.
</t>
  </si>
  <si>
    <t xml:space="preserve">Selecteer uit de volgende statusmogelijkheden:
• Nog niets ingepland;
• Ingepland;
• In uitvoering;
• Afgerond.
</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</si>
  <si>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</si>
  <si>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</si>
  <si>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</si>
  <si>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</si>
  <si>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Vermeld in kolom “Werkzaamheden / activiteit” welke werkzaamheden of activiteit verricht gaan worden. 
Wees specifiek en volledig in de omschrijving zodat de situatie duidelijk is. Dit is later essentieel voor de risicobeoordeling en afweging. 
Voorbeelden:</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</si>
  <si>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</si>
  <si>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</si>
  <si>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</si>
  <si>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Blootstelling</t>
  </si>
  <si>
    <t>Waarschijn-
lijkheid</t>
  </si>
  <si>
    <t>Risicoscore</t>
  </si>
  <si>
    <t xml:space="preserve">                                                                                     Versie gebruikte sjabloon: 2.1 d.d. 11-05-2021 / Sjabloon beheerder: De Veiligheidspool (VeiligheidInProjecten@rws.nl)</t>
  </si>
  <si>
    <t>BOO</t>
  </si>
  <si>
    <t>S.Hendrickx</t>
  </si>
  <si>
    <t>Deze RI&amp;E bevat de project specifieke risico's gerelateerd aan de geplande werkzaamheden en locaties, welke aandacht behoeven vanaf de voorbereiding (contract, ontwerp). De RI&amp;E dient als input voor OG om veiligheid in het project en in het ontwerp te borgen en vanaf de contractfase als input voor ON. Deze RI&amp;E bevat geen uitvoeringsrisico's ON (gerelateerd aan de gekozen werkmethoden in de uitvoering), tenzij die uitvoeringsrisico's gerelateerd zijn aan de objecten en locaties en/of binnen de invloedsferen van OG liggen of die voortkomen uit door OG bepaalde werkwijzen. De risico's tijdens de uitvoering dienen door ON toegevoegd de worden (actualiseren RI&amp;E in elke fase).</t>
  </si>
  <si>
    <t xml:space="preserve">RI&amp;E OSK </t>
  </si>
  <si>
    <t>Algemeen</t>
  </si>
  <si>
    <t>Ernstig letsel (op termijn)</t>
  </si>
  <si>
    <t>Ontwerp en contract leiden tot uitvoeringsrisico's / niet werken overeenkomstig wet- en regelgeving</t>
  </si>
  <si>
    <t>Laden en storten van staalslakken. Schoonmaken van het ruim na het storten</t>
  </si>
  <si>
    <t>Alle werkzaamheden</t>
  </si>
  <si>
    <t>Veiligheid uitvoering meenemen in ontwerpfase (borging in V&amp;GM plan ontwerp OG en deze RI&amp;E) 
VG plan uitvoering ON + RI&amp;E uitvoering opstellen
Opleiding en training personeel OG (themasessies) opnemen in het V&amp;G plan ontwerp OG en instructie aan betrokkenen</t>
  </si>
  <si>
    <t xml:space="preserve">Voorlichting/instructie aan medewerkers wat het gevaar is van stof van staalslakken. 
Tijdens overslag/laden en storten staalslakken nat houden om stofvorming te voorkomen.
Gebruik van PBM's stofmasker P3.
</t>
  </si>
  <si>
    <t>Wet Arbeid Vreemdelingen (WAV) opnemen in contract en toetsen</t>
  </si>
  <si>
    <t>Tijdens overslag van staalslakken liggen twee schepen tegen elkaar aan. Risico is bij vallen overboord bekneld raken tussen de schepen.</t>
  </si>
  <si>
    <t>Overslag van staalslakken</t>
  </si>
  <si>
    <t>*Aanmeren van de schepen op de juiste manier. Zo dicht mogelijk tegen elkaar.
* Personeel uit de directe nabijheid tijdens overslag.</t>
  </si>
  <si>
    <t xml:space="preserve">Dwarskrachten te groot
Slechte trossen
Ondeskundig gebruik
</t>
  </si>
  <si>
    <t>Ernstig letsel/dode</t>
  </si>
  <si>
    <t>Gebruik van trossen</t>
  </si>
  <si>
    <t>*Aanmeren van de schepen op de juiste manier. 
* Deskundig personeel en trossen regelmatig controleren en eventueel vervangen</t>
  </si>
  <si>
    <t>Overboord vallen tijdens donkere periodes</t>
  </si>
  <si>
    <t>Nachtelijke (Avond) werkzaamheden</t>
  </si>
  <si>
    <t>Verlichting onvoldoende
Geen reddinsvest aan of een te lichte
Ondeskundig gebruik reddingsvest</t>
  </si>
  <si>
    <t>* Instructie en voorlichting .m.b.t de gevaren tijdens het werken op schepen
* Ervaren personeel aan boord 
* Verlichting op orde
* Het dragen van een redvest verplicht stellen 275N</t>
  </si>
  <si>
    <t>Werkzaamheden nabij snelstromend water</t>
  </si>
  <si>
    <t>Ernstig letsel/verdrinking</t>
  </si>
  <si>
    <t>* Instructie en voorlichting .m.b.t de gevaren tijdens het werken op schepen
* Ervaren personeel aan boord 
* Ten behoeve van de uitvoeringsfase inventariseren van de gevaarlijke locaties en treffen van gepaste beheersmaatregelen
* Het dragen van een redvest verplicht stellen 275N</t>
  </si>
  <si>
    <t>Werkzaamheden op een schip</t>
  </si>
  <si>
    <t>Ernstigletsel/verdinking</t>
  </si>
  <si>
    <t>Instructie en voorlichting .m.b.t de gevaren tijdens het werken op schepen
Ervaren personeel aan boord 
Orde en netheid op orde aan boord
Calamiteitenplan op orde en oefenen</t>
  </si>
  <si>
    <t>Aanvaring met de Oosterscheldekering</t>
  </si>
  <si>
    <t xml:space="preserve">Motorstoring reservemotor werkt niet </t>
  </si>
  <si>
    <t>Grote materiele schade/persoonlijk letsel</t>
  </si>
  <si>
    <t>Nabij de oosterscheldekering</t>
  </si>
  <si>
    <t>Werzaamheden nabij de Oosterscheldekering</t>
  </si>
  <si>
    <t>Storten tijdens dood tij
Onderhoud motoren
Test motoren</t>
  </si>
  <si>
    <t>Ankeren en gebruik van spuds</t>
  </si>
  <si>
    <t>Grote materiele schade</t>
  </si>
  <si>
    <t>Hulpverlening / calamiteiten</t>
  </si>
  <si>
    <t>Escalatie van incident</t>
  </si>
  <si>
    <t>* Onvoldoende voorbereiding op gebied van incidentafhandeling. 
* Onvoldoende aandacht in de voorbereiding. * Onvoldoende instructie bij uitvoering. 
* Onvoldoende of geen BHVers beschikbaar tijdens uitvoering</t>
  </si>
  <si>
    <t>Zeer ernstig,  een dode</t>
  </si>
  <si>
    <t>Hulpverlening tijdens een incident</t>
  </si>
  <si>
    <t>* Noodorganisatie afstemmen op de risico’s van de werkzaamheden en de bereikbaarheid van de schepen.
* Overleg met externe hulpverleningsinstanties (KNRM)
* Juiste inrichting BHV organisatie opdrachtnemer, extra aandacht BHV organisatie onderaanneming
* Opstellen calamiteitenplan, inrichten BHV-organisatie</t>
  </si>
  <si>
    <t>Onvoldoende informatie verstrekking aan belanghebbenden (scheepvaartverkeersbegeleiding, COK).
Communicatie overige scheepvaart en vaarwegbeheerder.
Varen binnen de veiligheidslijn</t>
  </si>
  <si>
    <t>Grote materiele schade en persoonlijk letsel</t>
  </si>
  <si>
    <t>Werkzaamheden op het water</t>
  </si>
  <si>
    <t>Voldoende informatieverstrekking aan belanghebbenden.
Communciatie optimaliseren</t>
  </si>
  <si>
    <t xml:space="preserve">Aanvaring met Oosterscheldekering door schepen derden </t>
  </si>
  <si>
    <t>Weghalen van een deel van de veiligheidslijn.</t>
  </si>
  <si>
    <t>Op het water</t>
  </si>
  <si>
    <t>Zorg dragen dat een schip ter plaatse aanwezig is wanneer de veiligheidslijn voor een deel verwijderd wordt om derden weg te houden.
Gebruik maken van de corridor</t>
  </si>
  <si>
    <t>Overig / Algemeen</t>
  </si>
  <si>
    <t>Materiele schade; Ernstig (aanzienlijk) letsel</t>
  </si>
  <si>
    <t>Planning realisatiefase afstemmen met ON en rekening houden met gevolgen tijd op andere vlakken.</t>
  </si>
  <si>
    <t>OG stuurt op een te strakke planning / te harde deadlines</t>
  </si>
  <si>
    <t>Opstellen planning</t>
  </si>
  <si>
    <t>Risico's en best beschikbare techniek niet toegepast</t>
  </si>
  <si>
    <t>Onvoldoende leren van voorgaande projecten, niet of gering monitoren en analyseren van incidenten, meldingen (bijna) ongevallen</t>
  </si>
  <si>
    <t xml:space="preserve">Ongevalanalyse </t>
  </si>
  <si>
    <t>Beschikbare informatie aanleveren aan ON
Risico's verwerken in risicodossier en IVD</t>
  </si>
  <si>
    <t>Ontwerp- en contractbepaling tot uitvoering</t>
  </si>
  <si>
    <t>Laden en storten</t>
  </si>
  <si>
    <t>Laad- en stortlocaties</t>
  </si>
  <si>
    <t>Elektrische installaties op het schip niet op orde;
Opslag gevaarlijke stoffen niet correct of wordt teveel gemorst
Orde en netheid onvoldoende</t>
  </si>
  <si>
    <t>Gebruik spuds en ankers op stortlocaties is uitgesloten in het contract. Enkel toegestaan in de binnenhaven.</t>
  </si>
  <si>
    <t>Materiele schade en (ernstig) persoonlijk letsel</t>
  </si>
  <si>
    <t>Aanvaring met derden</t>
  </si>
  <si>
    <t>Werkzaamheden tijdens de scheepsvaart</t>
  </si>
  <si>
    <t xml:space="preserve">Niet juist communiceren. 
'Weeromstandigheden. </t>
  </si>
  <si>
    <t>Werzaamheden aan wal/op stortlocatie</t>
  </si>
  <si>
    <t>Op of nabij het water</t>
  </si>
  <si>
    <t>Te water geraken</t>
  </si>
  <si>
    <t xml:space="preserve">Geen stabiele overstapssituatie. </t>
  </si>
  <si>
    <t>Ernstig (dodelijk) letsel</t>
  </si>
  <si>
    <t>Risicosessie</t>
  </si>
  <si>
    <t>Christian Moeliker
Gerry Schoonen
Ronald den Hoed
Scott Hendrickx</t>
  </si>
  <si>
    <t>Actualisatie Risico Inventarisatie en Evaluatie</t>
  </si>
  <si>
    <t>Voorbereiding</t>
  </si>
  <si>
    <t>RIE VOV</t>
  </si>
  <si>
    <t>Werken met milieu verontreinigde stoffen boven het wateroppervlak</t>
  </si>
  <si>
    <t>Lekkage of morsen gevaarlijke stoffen / brandstoffen</t>
  </si>
  <si>
    <t>Milieuschade</t>
  </si>
  <si>
    <t>Maatregelen treffen om te voorkomen dat gevaarlijke stoffen in het wateroppervlakte komen.</t>
  </si>
  <si>
    <t>Milieu Veiligheid</t>
  </si>
  <si>
    <t>V1.0</t>
  </si>
  <si>
    <t>voor het ontwerpen en uitvoeren van bestortingen van de ontgrondingskuilen nrs. 14b, 34, 37 en 38 en optie nabij de Oosterscheldekering</t>
  </si>
  <si>
    <t>Schadelijk geluid, fysieke belasting, trillingen, blootstelling aan gevaarlijke stoffen, fysieke gevaren zoals beknelling, geraakt worden door steensplinters, snijden, stoten.</t>
  </si>
  <si>
    <t>Algemene gevaren tijdens werkzaamheden</t>
  </si>
  <si>
    <t>Blootstelling aan stof van de staalslakken</t>
  </si>
  <si>
    <t>Stofvorming van staalslakken</t>
  </si>
  <si>
    <t>Veiligheidsinstructie worden niet begrepen of worden verkeerd uitgelegd</t>
  </si>
  <si>
    <t>Kans op ongevallen door miscommunicatie.</t>
  </si>
  <si>
    <t>Inzet van illegale arbeidskrachten (taalbarrière, opleiding, onderbetalen, etc.) en anderstaligen.</t>
  </si>
  <si>
    <t>)p en langs het water</t>
  </si>
  <si>
    <t>Werken langs en op het water</t>
  </si>
  <si>
    <t>Gebruik van trossen en touw.</t>
  </si>
  <si>
    <t>Geraakt worden door loskomendeof brekende trossen</t>
  </si>
  <si>
    <t>Overboord vallen of bekneld raken van medewerkers en derden. Verdrinking en beknelling</t>
  </si>
  <si>
    <t>Valgevaar/ Te water raken in snelstromend water. Verdrinking</t>
  </si>
  <si>
    <t>Overstappen van schip naar schip
Onbekendheid met gevaren bij het werken op het water/ aan boord van schepen
Onduidelijkheid met regelgeving, gebrek aan veiligheidsbewustzijn</t>
  </si>
  <si>
    <r>
      <t xml:space="preserve">Werkzaamheden/ activiteit 
</t>
    </r>
    <r>
      <rPr>
        <sz val="9"/>
        <color theme="3"/>
        <rFont val="Verdana"/>
        <family val="2"/>
      </rPr>
      <t>(indien van toepassing)</t>
    </r>
  </si>
  <si>
    <r>
      <rPr>
        <sz val="9"/>
        <color theme="0" tint="-0.499984740745262"/>
        <rFont val="Verdana"/>
        <family val="2"/>
      </rPr>
      <t>Overweeg opname in</t>
    </r>
    <r>
      <rPr>
        <b/>
        <sz val="9"/>
        <rFont val="Verdana"/>
        <family val="2"/>
      </rPr>
      <t xml:space="preserve"> Risicodossier</t>
    </r>
  </si>
  <si>
    <t>Werken op en langs het water. Op- en overstappen</t>
  </si>
  <si>
    <t>Werken op een schip bij snelstromend water</t>
  </si>
  <si>
    <t>Op schip</t>
  </si>
  <si>
    <t>Werken op een schip met brandgevaarlijke stoffen.</t>
  </si>
  <si>
    <t>Brandgevaar en zinken schip</t>
  </si>
  <si>
    <t>Oosterscheldekering</t>
  </si>
  <si>
    <t>Gebruik van ankers en spudpalen</t>
  </si>
  <si>
    <t>Schade aan bodembescherming bij gebruik van een anker of spudpalen op stortlocatie.</t>
  </si>
  <si>
    <t>Schade aan bodembescherming door zettingsvloeiing ontstaat door ankeren en gebruik spudpalen.</t>
  </si>
  <si>
    <t>Escalatie van incident. Niet bereikbaar bij van een incident.</t>
  </si>
  <si>
    <t>Hulpverlening komt te laat waardoor de calamiteit niet bestreden kan worden.</t>
  </si>
  <si>
    <t>Te snel en niet veilig werken.</t>
  </si>
  <si>
    <t>Calameiten en ongevallen</t>
  </si>
  <si>
    <t>Werken in een vaargeul.</t>
  </si>
  <si>
    <t>Op- en overstappen</t>
  </si>
  <si>
    <t>Werken met milieu gevaarlijke stoffen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</si>
</sst>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General_)"/>
  </numFmts>
  <fonts count="56" x14ac:knownFonts="1">
    <font>
      <sz val="9"/>
      <color theme="1"/>
      <name val="Verdana"/>
      <family val="2"/>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sz val="10"/>
      <name val="Verdana"/>
      <family val="2"/>
    </font>
    <font>
      <b/>
      <sz val="10"/>
      <name val="Verdana"/>
      <family val="2"/>
    </font>
    <font>
      <b/>
      <sz val="9"/>
      <color theme="3"/>
      <name val="Verdana"/>
      <family val="2"/>
    </font>
    <font>
      <i/>
      <sz val="12"/>
      <name val="Verdana"/>
      <family val="2"/>
    </font>
    <font>
      <sz val="22"/>
      <name val="Verdana"/>
      <family val="2"/>
    </font>
    <font>
      <b/>
      <sz val="9"/>
      <color theme="0"/>
      <name val="Verdana"/>
      <family val="2"/>
    </font>
    <font>
      <sz val="9"/>
      <color theme="0"/>
      <name val="Verdana"/>
      <family val="2"/>
      <scheme val="major"/>
    </font>
    <font>
      <sz val="9"/>
      <color theme="3"/>
      <name val="Verdana"/>
      <family val="2"/>
    </font>
    <font>
      <i/>
      <sz val="9"/>
      <color theme="1"/>
      <name val="Verdana"/>
      <family val="2"/>
    </font>
    <font>
      <i/>
      <sz val="9"/>
      <color theme="10"/>
      <name val="Verdana"/>
      <family val="2"/>
    </font>
    <font>
      <i/>
      <u/>
      <sz val="9"/>
      <color theme="1"/>
      <name val="Verdana"/>
      <family val="2"/>
    </font>
    <font>
      <i/>
      <u/>
      <sz val="9"/>
      <color theme="0" tint="-0.499984740745262"/>
      <name val="Verdana"/>
      <family val="2"/>
    </font>
  </fonts>
  <fills count="61">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6" tint="0.79998168889431442"/>
        <bgColor indexed="64"/>
      </patternFill>
    </fill>
  </fills>
  <borders count="46">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style="medium">
        <color theme="3" tint="0.34998626667073579"/>
      </right>
      <top style="thin">
        <color rgb="FF808080"/>
      </top>
      <bottom style="thin">
        <color rgb="FF808080"/>
      </bottom>
      <diagonal/>
    </border>
  </borders>
  <cellStyleXfs count="142">
    <xf numFmtId="0" fontId="0" fillId="0" borderId="0"/>
    <xf numFmtId="165" fontId="3" fillId="0" borderId="0"/>
    <xf numFmtId="4" fontId="6" fillId="9" borderId="1" applyNumberFormat="0" applyProtection="0">
      <alignment vertical="center"/>
    </xf>
    <xf numFmtId="4" fontId="7" fillId="10" borderId="1" applyNumberFormat="0" applyProtection="0">
      <alignment vertical="center"/>
    </xf>
    <xf numFmtId="4" fontId="6" fillId="10" borderId="1" applyNumberFormat="0" applyProtection="0">
      <alignment horizontal="left" vertical="center" indent="1"/>
    </xf>
    <xf numFmtId="0" fontId="6" fillId="10" borderId="1" applyNumberFormat="0" applyProtection="0">
      <alignment horizontal="left" vertical="top" indent="1"/>
    </xf>
    <xf numFmtId="4" fontId="6" fillId="11" borderId="0" applyNumberFormat="0" applyProtection="0">
      <alignment horizontal="left" vertical="center" indent="1"/>
    </xf>
    <xf numFmtId="4" fontId="8" fillId="4" borderId="1" applyNumberFormat="0" applyProtection="0">
      <alignment horizontal="right" vertical="center"/>
    </xf>
    <xf numFmtId="4" fontId="8" fillId="3" borderId="1" applyNumberFormat="0" applyProtection="0">
      <alignment horizontal="right" vertical="center"/>
    </xf>
    <xf numFmtId="4" fontId="8" fillId="6" borderId="1" applyNumberFormat="0" applyProtection="0">
      <alignment horizontal="right" vertical="center"/>
    </xf>
    <xf numFmtId="4" fontId="8" fillId="7" borderId="1" applyNumberFormat="0" applyProtection="0">
      <alignment horizontal="right" vertical="center"/>
    </xf>
    <xf numFmtId="4" fontId="8" fillId="12" borderId="1" applyNumberFormat="0" applyProtection="0">
      <alignment horizontal="right" vertical="center"/>
    </xf>
    <xf numFmtId="4" fontId="8" fillId="13" borderId="1" applyNumberFormat="0" applyProtection="0">
      <alignment horizontal="right" vertical="center"/>
    </xf>
    <xf numFmtId="4" fontId="8" fillId="5" borderId="1" applyNumberFormat="0" applyProtection="0">
      <alignment horizontal="right" vertical="center"/>
    </xf>
    <xf numFmtId="4" fontId="8" fillId="8" borderId="1" applyNumberFormat="0" applyProtection="0">
      <alignment horizontal="right" vertical="center"/>
    </xf>
    <xf numFmtId="4" fontId="8" fillId="14" borderId="1" applyNumberFormat="0" applyProtection="0">
      <alignment horizontal="right" vertical="center"/>
    </xf>
    <xf numFmtId="4" fontId="6" fillId="15" borderId="2" applyNumberFormat="0" applyProtection="0">
      <alignment horizontal="left" vertical="center" indent="1"/>
    </xf>
    <xf numFmtId="4" fontId="8" fillId="16" borderId="0" applyNumberFormat="0" applyProtection="0">
      <alignment horizontal="left" vertical="center" indent="1"/>
    </xf>
    <xf numFmtId="4" fontId="9" fillId="17" borderId="0" applyNumberFormat="0" applyProtection="0">
      <alignment horizontal="left" vertical="center" indent="1"/>
    </xf>
    <xf numFmtId="4" fontId="8" fillId="2" borderId="1" applyNumberFormat="0" applyProtection="0">
      <alignment horizontal="right" vertical="center"/>
    </xf>
    <xf numFmtId="4" fontId="8" fillId="16" borderId="0" applyNumberFormat="0" applyProtection="0">
      <alignment horizontal="left" vertical="center" indent="1"/>
    </xf>
    <xf numFmtId="4" fontId="8" fillId="16" borderId="0" applyNumberFormat="0" applyProtection="0">
      <alignment horizontal="left" vertical="center" indent="1"/>
    </xf>
    <xf numFmtId="4" fontId="8" fillId="11" borderId="0" applyNumberFormat="0" applyProtection="0">
      <alignment horizontal="left" vertical="center" indent="1"/>
    </xf>
    <xf numFmtId="4" fontId="8" fillId="11" borderId="0"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center"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7" borderId="1" applyNumberFormat="0" applyProtection="0">
      <alignment horizontal="left" vertical="top"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center"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1" borderId="1" applyNumberFormat="0" applyProtection="0">
      <alignment horizontal="left" vertical="top"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center"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8" borderId="1" applyNumberFormat="0" applyProtection="0">
      <alignment horizontal="left" vertical="top"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center"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0" fontId="5" fillId="19" borderId="1" applyNumberFormat="0" applyProtection="0">
      <alignment horizontal="left" vertical="top" indent="1"/>
    </xf>
    <xf numFmtId="4" fontId="8" fillId="20" borderId="1" applyNumberFormat="0" applyProtection="0">
      <alignment vertical="center"/>
    </xf>
    <xf numFmtId="4" fontId="10" fillId="20" borderId="1" applyNumberFormat="0" applyProtection="0">
      <alignment vertical="center"/>
    </xf>
    <xf numFmtId="4" fontId="8" fillId="20" borderId="1" applyNumberFormat="0" applyProtection="0">
      <alignment horizontal="left" vertical="center" indent="1"/>
    </xf>
    <xf numFmtId="0" fontId="8" fillId="20" borderId="1" applyNumberFormat="0" applyProtection="0">
      <alignment horizontal="left" vertical="top" indent="1"/>
    </xf>
    <xf numFmtId="4" fontId="8" fillId="16" borderId="1" applyNumberFormat="0" applyProtection="0">
      <alignment horizontal="right" vertical="center"/>
    </xf>
    <xf numFmtId="4" fontId="10" fillId="16" borderId="1" applyNumberFormat="0" applyProtection="0">
      <alignment horizontal="right" vertical="center"/>
    </xf>
    <xf numFmtId="4" fontId="8" fillId="2" borderId="1" applyNumberFormat="0" applyProtection="0">
      <alignment horizontal="left" vertical="center" indent="1"/>
    </xf>
    <xf numFmtId="0" fontId="8" fillId="11" borderId="1" applyNumberFormat="0" applyProtection="0">
      <alignment horizontal="left" vertical="top" indent="1"/>
    </xf>
    <xf numFmtId="4" fontId="11" fillId="21" borderId="0" applyNumberFormat="0" applyProtection="0">
      <alignment horizontal="left" vertical="center" indent="1"/>
    </xf>
    <xf numFmtId="4" fontId="12" fillId="16" borderId="1" applyNumberFormat="0" applyProtection="0">
      <alignment horizontal="right" vertical="center"/>
    </xf>
    <xf numFmtId="165" fontId="5" fillId="0" borderId="0"/>
    <xf numFmtId="165" fontId="5" fillId="0" borderId="0"/>
    <xf numFmtId="165" fontId="5" fillId="0" borderId="0"/>
    <xf numFmtId="165" fontId="5" fillId="0" borderId="0"/>
    <xf numFmtId="0" fontId="4" fillId="0" borderId="0"/>
    <xf numFmtId="0" fontId="4" fillId="0" borderId="0"/>
    <xf numFmtId="165"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xf numFmtId="164" fontId="5" fillId="0" borderId="0" applyFont="0" applyFill="0" applyBorder="0" applyAlignment="0" applyProtection="0"/>
    <xf numFmtId="0" fontId="4" fillId="29" borderId="0" applyNumberFormat="0" applyBorder="0" applyAlignment="0" applyProtection="0"/>
    <xf numFmtId="0" fontId="4" fillId="32"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4"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2" borderId="0" applyNumberFormat="0" applyBorder="0" applyAlignment="0" applyProtection="0"/>
    <xf numFmtId="0" fontId="4" fillId="45" borderId="0" applyNumberFormat="0" applyBorder="0" applyAlignment="0" applyProtection="0"/>
    <xf numFmtId="0" fontId="16" fillId="31" borderId="0" applyNumberFormat="0" applyBorder="0" applyAlignment="0" applyProtection="0"/>
    <xf numFmtId="0" fontId="16" fillId="34" borderId="0" applyNumberFormat="0" applyBorder="0" applyAlignment="0" applyProtection="0"/>
    <xf numFmtId="0" fontId="16" fillId="37" borderId="0" applyNumberFormat="0" applyBorder="0" applyAlignment="0" applyProtection="0"/>
    <xf numFmtId="0" fontId="16" fillId="40" borderId="0" applyNumberFormat="0" applyBorder="0" applyAlignment="0" applyProtection="0"/>
    <xf numFmtId="0" fontId="16" fillId="43" borderId="0" applyNumberFormat="0" applyBorder="0" applyAlignment="0" applyProtection="0"/>
    <xf numFmtId="0" fontId="16" fillId="46" borderId="0" applyNumberFormat="0" applyBorder="0" applyAlignment="0" applyProtection="0"/>
    <xf numFmtId="0" fontId="17" fillId="0" borderId="0" applyNumberFormat="0" applyFill="0" applyBorder="0" applyAlignment="0" applyProtection="0"/>
    <xf numFmtId="0" fontId="18" fillId="26" borderId="6" applyNumberFormat="0" applyAlignment="0" applyProtection="0"/>
    <xf numFmtId="0" fontId="19" fillId="0" borderId="8" applyNumberFormat="0" applyFill="0" applyAlignment="0" applyProtection="0"/>
    <xf numFmtId="0" fontId="4" fillId="28" borderId="10" applyNumberFormat="0" applyFont="0" applyAlignment="0" applyProtection="0"/>
    <xf numFmtId="0" fontId="20" fillId="25" borderId="6" applyNumberFormat="0" applyAlignment="0" applyProtection="0"/>
    <xf numFmtId="0" fontId="21" fillId="23" borderId="0" applyNumberFormat="0" applyBorder="0" applyAlignment="0" applyProtection="0"/>
    <xf numFmtId="0" fontId="22" fillId="24" borderId="0" applyNumberFormat="0" applyBorder="0" applyAlignment="0" applyProtection="0"/>
    <xf numFmtId="0" fontId="23" fillId="22" borderId="0" applyNumberFormat="0" applyBorder="0" applyAlignment="0" applyProtection="0"/>
    <xf numFmtId="0" fontId="24" fillId="26" borderId="7" applyNumberFormat="0" applyAlignment="0" applyProtection="0"/>
    <xf numFmtId="0" fontId="25" fillId="0" borderId="0" applyNumberFormat="0" applyFill="0" applyBorder="0" applyAlignment="0" applyProtection="0"/>
    <xf numFmtId="0" fontId="13" fillId="0" borderId="0" applyNumberFormat="0" applyFill="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9" fillId="0" borderId="11" applyNumberFormat="0" applyFill="0" applyAlignment="0" applyProtection="0"/>
    <xf numFmtId="0" fontId="30" fillId="27" borderId="9" applyNumberFormat="0" applyAlignment="0" applyProtection="0"/>
    <xf numFmtId="0" fontId="39" fillId="0" borderId="0" applyNumberFormat="0" applyFill="0" applyBorder="0" applyAlignment="0" applyProtection="0"/>
  </cellStyleXfs>
  <cellXfs count="256">
    <xf numFmtId="0" fontId="0" fillId="0" borderId="0" xfId="0"/>
    <xf numFmtId="0" fontId="1" fillId="0" borderId="0" xfId="0" applyFont="1"/>
    <xf numFmtId="0" fontId="15" fillId="0" borderId="0" xfId="0" applyFont="1"/>
    <xf numFmtId="0" fontId="1" fillId="0" borderId="0" xfId="0" applyFont="1" applyFill="1"/>
    <xf numFmtId="0" fontId="1" fillId="0" borderId="0" xfId="0" applyFont="1" applyBorder="1" applyAlignment="1">
      <alignment horizontal="center"/>
    </xf>
    <xf numFmtId="0" fontId="32" fillId="0" borderId="0" xfId="0" applyFont="1"/>
    <xf numFmtId="0" fontId="32" fillId="0" borderId="0" xfId="0" applyFont="1" applyAlignment="1">
      <alignment horizontal="left"/>
    </xf>
    <xf numFmtId="0" fontId="35" fillId="0" borderId="0" xfId="0" applyFont="1"/>
    <xf numFmtId="0" fontId="37" fillId="0" borderId="0" xfId="0" applyFont="1"/>
    <xf numFmtId="0" fontId="38" fillId="0" borderId="0" xfId="0" applyFont="1" applyAlignment="1">
      <alignment wrapText="1"/>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37" fillId="0" borderId="0" xfId="0" applyFont="1" applyAlignment="1">
      <alignment wrapText="1"/>
    </xf>
    <xf numFmtId="0" fontId="0" fillId="0" borderId="0" xfId="0" applyAlignment="1">
      <alignment wrapText="1"/>
    </xf>
    <xf numFmtId="0" fontId="36" fillId="0" borderId="0" xfId="0" applyFont="1" applyAlignment="1">
      <alignment vertical="top" wrapText="1"/>
    </xf>
    <xf numFmtId="0" fontId="1" fillId="0" borderId="30" xfId="0" applyFont="1" applyBorder="1" applyAlignment="1">
      <alignment horizontal="center" vertical="center"/>
    </xf>
    <xf numFmtId="0" fontId="1" fillId="0" borderId="30" xfId="0" applyFont="1" applyBorder="1" applyAlignment="1">
      <alignment horizontal="center"/>
    </xf>
    <xf numFmtId="0" fontId="1" fillId="0" borderId="30" xfId="0" applyFont="1" applyBorder="1"/>
    <xf numFmtId="0" fontId="1" fillId="0" borderId="30" xfId="0" applyFont="1" applyBorder="1" applyAlignment="1">
      <alignment horizontal="left" vertical="center" wrapText="1"/>
    </xf>
    <xf numFmtId="0" fontId="1" fillId="0" borderId="30" xfId="0" applyFont="1" applyBorder="1" applyAlignment="1">
      <alignment horizontal="center" vertical="center" wrapText="1"/>
    </xf>
    <xf numFmtId="0" fontId="1" fillId="48" borderId="30" xfId="0" applyFont="1" applyFill="1" applyBorder="1"/>
    <xf numFmtId="0" fontId="1" fillId="48" borderId="30" xfId="0" applyFont="1" applyFill="1" applyBorder="1" applyAlignment="1">
      <alignment horizontal="center"/>
    </xf>
    <xf numFmtId="0" fontId="38" fillId="0" borderId="36" xfId="0" applyFont="1" applyBorder="1" applyAlignment="1">
      <alignment wrapText="1"/>
    </xf>
    <xf numFmtId="0" fontId="15" fillId="0" borderId="36" xfId="0" applyFont="1" applyBorder="1"/>
    <xf numFmtId="0" fontId="44" fillId="0" borderId="36" xfId="0" applyFont="1" applyBorder="1" applyAlignment="1">
      <alignment horizontal="left" vertical="top" wrapText="1"/>
    </xf>
    <xf numFmtId="0" fontId="15" fillId="0" borderId="36" xfId="0" applyFont="1" applyBorder="1" applyAlignment="1">
      <alignment vertical="top"/>
    </xf>
    <xf numFmtId="0" fontId="45" fillId="0" borderId="36" xfId="0" applyFont="1" applyBorder="1" applyAlignment="1">
      <alignment horizontal="left" vertical="top" wrapText="1"/>
    </xf>
    <xf numFmtId="0" fontId="0" fillId="0" borderId="0" xfId="0" applyFill="1"/>
    <xf numFmtId="0" fontId="38" fillId="0" borderId="0" xfId="0" applyFont="1" applyAlignment="1">
      <alignment horizontal="left"/>
    </xf>
    <xf numFmtId="0" fontId="1" fillId="0" borderId="0" xfId="0" applyFont="1" applyBorder="1" applyAlignment="1">
      <alignment vertical="center"/>
    </xf>
    <xf numFmtId="0" fontId="38" fillId="0" borderId="26" xfId="0" applyFont="1" applyBorder="1"/>
    <xf numFmtId="0" fontId="38" fillId="0" borderId="24" xfId="0" applyFont="1" applyBorder="1" applyAlignment="1">
      <alignment horizontal="center" vertical="center"/>
    </xf>
    <xf numFmtId="0" fontId="38" fillId="0" borderId="28" xfId="0" applyFont="1" applyBorder="1"/>
    <xf numFmtId="0" fontId="38" fillId="0" borderId="29" xfId="0" applyNumberFormat="1" applyFont="1" applyBorder="1" applyAlignment="1">
      <alignment horizontal="center" vertical="center"/>
    </xf>
    <xf numFmtId="0" fontId="38" fillId="0" borderId="0" xfId="0" applyFont="1" applyAlignment="1">
      <alignment horizontal="center"/>
    </xf>
    <xf numFmtId="0" fontId="38" fillId="0" borderId="26" xfId="0" applyFont="1" applyBorder="1" applyAlignment="1">
      <alignment horizontal="left"/>
    </xf>
    <xf numFmtId="0" fontId="38" fillId="0" borderId="24" xfId="0" applyFont="1" applyBorder="1" applyAlignment="1">
      <alignment horizontal="center"/>
    </xf>
    <xf numFmtId="0" fontId="38" fillId="0" borderId="28" xfId="0" applyNumberFormat="1" applyFont="1" applyBorder="1" applyAlignment="1">
      <alignment horizontal="left"/>
    </xf>
    <xf numFmtId="0" fontId="38" fillId="0" borderId="29" xfId="0" applyFont="1" applyBorder="1" applyAlignment="1">
      <alignment horizontal="center"/>
    </xf>
    <xf numFmtId="0" fontId="38" fillId="54" borderId="26" xfId="0" applyFont="1" applyFill="1" applyBorder="1" applyAlignment="1">
      <alignment vertical="center"/>
    </xf>
    <xf numFmtId="0" fontId="38" fillId="0" borderId="23" xfId="0" applyFont="1" applyBorder="1" applyAlignment="1">
      <alignment vertical="center"/>
    </xf>
    <xf numFmtId="0" fontId="38" fillId="0" borderId="24" xfId="0" applyFont="1" applyBorder="1" applyAlignment="1">
      <alignment vertical="center"/>
    </xf>
    <xf numFmtId="0" fontId="38" fillId="47" borderId="26" xfId="0" applyFont="1" applyFill="1" applyBorder="1" applyAlignment="1">
      <alignment vertical="center"/>
    </xf>
    <xf numFmtId="0" fontId="38" fillId="51" borderId="26" xfId="0" applyFont="1" applyFill="1" applyBorder="1" applyAlignment="1">
      <alignment vertical="center"/>
    </xf>
    <xf numFmtId="0" fontId="38" fillId="56" borderId="26" xfId="0" applyFont="1" applyFill="1" applyBorder="1" applyAlignment="1">
      <alignment vertical="center"/>
    </xf>
    <xf numFmtId="0" fontId="38" fillId="55" borderId="28" xfId="0" applyFont="1" applyFill="1" applyBorder="1" applyAlignment="1">
      <alignment vertical="center"/>
    </xf>
    <xf numFmtId="0" fontId="38" fillId="0" borderId="22" xfId="0" applyFont="1" applyBorder="1" applyAlignment="1">
      <alignment vertical="center"/>
    </xf>
    <xf numFmtId="0" fontId="38" fillId="0" borderId="29" xfId="0" applyFont="1" applyBorder="1" applyAlignment="1">
      <alignment vertical="center"/>
    </xf>
    <xf numFmtId="0" fontId="15" fillId="49" borderId="21" xfId="0" applyFont="1" applyFill="1" applyBorder="1"/>
    <xf numFmtId="0" fontId="15" fillId="49" borderId="27" xfId="0" applyFont="1" applyFill="1" applyBorder="1" applyAlignment="1">
      <alignment horizontal="center" vertical="center"/>
    </xf>
    <xf numFmtId="0" fontId="15" fillId="49" borderId="21" xfId="0" applyFont="1" applyFill="1" applyBorder="1" applyAlignment="1">
      <alignment vertical="center"/>
    </xf>
    <xf numFmtId="0" fontId="15" fillId="49" borderId="12" xfId="0" applyFont="1" applyFill="1" applyBorder="1" applyAlignment="1">
      <alignment vertical="center"/>
    </xf>
    <xf numFmtId="0" fontId="15" fillId="49" borderId="27" xfId="0" applyFont="1" applyFill="1" applyBorder="1" applyAlignment="1">
      <alignment vertical="center"/>
    </xf>
    <xf numFmtId="0" fontId="15" fillId="49" borderId="27" xfId="0" applyFont="1" applyFill="1" applyBorder="1" applyAlignment="1">
      <alignment horizontal="center"/>
    </xf>
    <xf numFmtId="0" fontId="15" fillId="49" borderId="21" xfId="0" applyFont="1" applyFill="1" applyBorder="1" applyAlignment="1">
      <alignment horizontal="left"/>
    </xf>
    <xf numFmtId="0" fontId="38" fillId="0" borderId="36" xfId="0" applyFont="1" applyBorder="1" applyAlignment="1">
      <alignment vertical="top" wrapText="1"/>
    </xf>
    <xf numFmtId="0" fontId="15" fillId="0" borderId="36" xfId="0" applyFont="1" applyBorder="1" applyAlignment="1">
      <alignment vertical="top" wrapText="1"/>
    </xf>
    <xf numFmtId="0" fontId="38" fillId="0" borderId="0" xfId="0" applyFont="1" applyBorder="1" applyAlignment="1">
      <alignment vertical="top" wrapText="1"/>
    </xf>
    <xf numFmtId="0" fontId="38" fillId="0" borderId="0" xfId="0" applyFont="1" applyAlignment="1">
      <alignment vertical="top" wrapText="1"/>
    </xf>
    <xf numFmtId="0" fontId="38" fillId="0" borderId="0" xfId="0" applyFont="1" applyAlignment="1">
      <alignment horizontal="left" vertical="top" wrapText="1"/>
    </xf>
    <xf numFmtId="14" fontId="1" fillId="0" borderId="0" xfId="0" applyNumberFormat="1" applyFont="1" applyFill="1" applyBorder="1" applyAlignment="1" applyProtection="1">
      <alignment horizontal="left" vertical="center" wrapText="1"/>
      <protection locked="0"/>
    </xf>
    <xf numFmtId="49" fontId="38"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49" fontId="15" fillId="0" borderId="0" xfId="0" applyNumberFormat="1" applyFont="1" applyBorder="1" applyAlignment="1">
      <alignment vertical="top" wrapText="1"/>
    </xf>
    <xf numFmtId="49" fontId="38" fillId="0" borderId="0" xfId="0" applyNumberFormat="1" applyFont="1" applyBorder="1" applyAlignment="1">
      <alignment vertical="top" wrapText="1"/>
    </xf>
    <xf numFmtId="0" fontId="38" fillId="0" borderId="0" xfId="0" applyFont="1"/>
    <xf numFmtId="0" fontId="1" fillId="0" borderId="0" xfId="0" applyFont="1" applyAlignment="1">
      <alignment wrapText="1"/>
    </xf>
    <xf numFmtId="0" fontId="38" fillId="53" borderId="0" xfId="0" applyFont="1" applyFill="1" applyAlignment="1">
      <alignment vertical="top" wrapText="1"/>
    </xf>
    <xf numFmtId="0" fontId="1" fillId="0" borderId="0" xfId="0" applyFont="1" applyAlignment="1">
      <alignment vertical="top" wrapText="1"/>
    </xf>
    <xf numFmtId="0" fontId="15" fillId="0" borderId="0" xfId="0" applyFont="1" applyAlignment="1">
      <alignment vertical="top" wrapText="1"/>
    </xf>
    <xf numFmtId="0" fontId="32" fillId="0" borderId="0" xfId="0" applyFont="1" applyAlignment="1">
      <alignment vertical="top" wrapText="1"/>
    </xf>
    <xf numFmtId="0" fontId="32" fillId="0" borderId="0" xfId="0" applyFont="1" applyAlignment="1">
      <alignment wrapText="1"/>
    </xf>
    <xf numFmtId="0" fontId="15" fillId="0" borderId="36" xfId="0" applyFont="1" applyBorder="1" applyAlignment="1">
      <alignment horizontal="left" vertical="top" wrapText="1"/>
    </xf>
    <xf numFmtId="0" fontId="38" fillId="0" borderId="36" xfId="0" applyFont="1" applyBorder="1" applyAlignment="1">
      <alignment horizontal="left" vertical="top" wrapText="1"/>
    </xf>
    <xf numFmtId="0" fontId="0" fillId="0" borderId="0" xfId="0" applyFill="1" applyAlignment="1">
      <alignment wrapText="1"/>
    </xf>
    <xf numFmtId="0" fontId="0" fillId="0" borderId="0" xfId="0" applyAlignment="1">
      <alignment wrapText="1"/>
    </xf>
    <xf numFmtId="0" fontId="1" fillId="0" borderId="0" xfId="0" applyFont="1" applyAlignment="1" applyProtection="1">
      <alignment horizontal="center" vertical="center" wrapText="1"/>
      <protection locked="0"/>
    </xf>
    <xf numFmtId="0" fontId="14" fillId="0" borderId="0" xfId="0" applyFont="1" applyProtection="1">
      <protection locked="0"/>
    </xf>
    <xf numFmtId="0" fontId="1" fillId="0" borderId="0" xfId="0" applyFont="1" applyAlignment="1" applyProtection="1">
      <alignment horizontal="center"/>
      <protection locked="0"/>
    </xf>
    <xf numFmtId="0" fontId="1" fillId="0" borderId="0" xfId="0" applyFont="1" applyBorder="1" applyAlignment="1" applyProtection="1">
      <alignment horizontal="center"/>
      <protection locked="0"/>
    </xf>
    <xf numFmtId="0" fontId="1" fillId="0" borderId="0" xfId="0" applyFont="1" applyProtection="1">
      <protection locked="0"/>
    </xf>
    <xf numFmtId="0" fontId="34" fillId="0" borderId="0" xfId="0" applyFont="1" applyFill="1" applyBorder="1" applyAlignment="1" applyProtection="1">
      <alignment horizontal="left" vertical="top" wrapText="1"/>
      <protection locked="0"/>
    </xf>
    <xf numFmtId="0" fontId="34" fillId="0" borderId="0" xfId="0" applyFont="1" applyFill="1" applyBorder="1" applyAlignment="1" applyProtection="1">
      <alignment horizontal="center" vertical="center" wrapText="1"/>
      <protection locked="0"/>
    </xf>
    <xf numFmtId="14" fontId="34" fillId="0" borderId="0" xfId="0" quotePrefix="1" applyNumberFormat="1" applyFont="1" applyFill="1" applyBorder="1" applyAlignment="1" applyProtection="1">
      <alignment horizontal="center" vertical="top" wrapText="1"/>
      <protection locked="0"/>
    </xf>
    <xf numFmtId="14" fontId="34" fillId="0" borderId="0" xfId="0" applyNumberFormat="1" applyFont="1" applyFill="1" applyBorder="1" applyAlignment="1" applyProtection="1">
      <alignment horizontal="center" vertical="top" wrapText="1"/>
      <protection locked="0"/>
    </xf>
    <xf numFmtId="0" fontId="1" fillId="0" borderId="0" xfId="0" applyFont="1" applyBorder="1" applyAlignment="1" applyProtection="1">
      <protection locked="0"/>
    </xf>
    <xf numFmtId="0" fontId="34" fillId="0" borderId="0" xfId="0" quotePrefix="1" applyFont="1" applyFill="1" applyBorder="1" applyAlignment="1" applyProtection="1">
      <alignment horizontal="left" vertical="top" wrapText="1"/>
      <protection locked="0"/>
    </xf>
    <xf numFmtId="0" fontId="34" fillId="0" borderId="0" xfId="0" applyFont="1" applyFill="1" applyBorder="1" applyAlignment="1" applyProtection="1">
      <alignment horizontal="center" vertical="top" wrapText="1"/>
      <protection locked="0"/>
    </xf>
    <xf numFmtId="0" fontId="1" fillId="0" borderId="0" xfId="0" applyFont="1" applyBorder="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 fillId="0" borderId="0" xfId="0" applyFont="1" applyAlignment="1" applyProtection="1">
      <alignment horizontal="center" vertical="center" wrapText="1"/>
    </xf>
    <xf numFmtId="0" fontId="14" fillId="0" borderId="0" xfId="0" applyFont="1" applyProtection="1"/>
    <xf numFmtId="0" fontId="1" fillId="0" borderId="0" xfId="0" applyFont="1" applyAlignment="1" applyProtection="1">
      <alignment horizontal="center"/>
    </xf>
    <xf numFmtId="0" fontId="1" fillId="0" borderId="0" xfId="0" applyFont="1" applyBorder="1" applyAlignment="1" applyProtection="1">
      <alignment horizontal="center"/>
    </xf>
    <xf numFmtId="0" fontId="1" fillId="0" borderId="0" xfId="0" applyFont="1" applyProtection="1"/>
    <xf numFmtId="0" fontId="2" fillId="0" borderId="0" xfId="0" applyFont="1" applyAlignment="1" applyProtection="1">
      <alignment horizontal="center" vertical="center"/>
    </xf>
    <xf numFmtId="0" fontId="1" fillId="0" borderId="0" xfId="0" applyFont="1" applyAlignment="1" applyProtection="1">
      <alignment horizontal="center" vertical="center"/>
    </xf>
    <xf numFmtId="0" fontId="1" fillId="57" borderId="35" xfId="0" applyFont="1" applyFill="1" applyBorder="1" applyAlignment="1" applyProtection="1">
      <alignment horizontal="center" vertical="center"/>
    </xf>
    <xf numFmtId="0" fontId="1" fillId="57" borderId="30" xfId="0" applyFont="1" applyFill="1" applyBorder="1" applyAlignment="1" applyProtection="1">
      <alignment horizontal="center" vertical="center"/>
    </xf>
    <xf numFmtId="0" fontId="1" fillId="0" borderId="0" xfId="0" applyFont="1" applyAlignment="1" applyProtection="1">
      <alignment vertical="center"/>
    </xf>
    <xf numFmtId="0" fontId="43" fillId="0" borderId="0" xfId="0" applyFont="1" applyFill="1" applyBorder="1" applyAlignment="1" applyProtection="1">
      <alignment horizontal="center" vertical="center"/>
    </xf>
    <xf numFmtId="0" fontId="1" fillId="0" borderId="0" xfId="0" applyFont="1" applyBorder="1" applyAlignment="1" applyProtection="1"/>
    <xf numFmtId="0" fontId="34" fillId="0" borderId="0" xfId="0" applyFont="1" applyFill="1" applyBorder="1" applyAlignment="1" applyProtection="1">
      <alignment horizontal="center" vertical="center"/>
    </xf>
    <xf numFmtId="0" fontId="14" fillId="0" borderId="0" xfId="0" applyFont="1" applyAlignment="1" applyProtection="1">
      <alignment horizontal="center" vertical="center"/>
    </xf>
    <xf numFmtId="0" fontId="34" fillId="0" borderId="0" xfId="0" applyFont="1" applyFill="1" applyBorder="1" applyAlignment="1" applyProtection="1">
      <alignment horizontal="center" vertical="center" wrapText="1"/>
    </xf>
    <xf numFmtId="0" fontId="34" fillId="0" borderId="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4" fillId="0" borderId="0" xfId="0" applyFont="1" applyAlignment="1" applyProtection="1">
      <alignment horizontal="center"/>
    </xf>
    <xf numFmtId="0" fontId="1" fillId="0" borderId="0" xfId="0"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1" fillId="0" borderId="0" xfId="0" applyFont="1" applyAlignment="1" applyProtection="1">
      <alignment horizontal="left" vertical="center"/>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top" wrapText="1"/>
      <protection locked="0"/>
    </xf>
    <xf numFmtId="0" fontId="1" fillId="0" borderId="0" xfId="0" applyFont="1" applyAlignment="1" applyProtection="1">
      <alignment horizontal="left" vertical="center"/>
    </xf>
    <xf numFmtId="0" fontId="1" fillId="0" borderId="0" xfId="0" applyFont="1" applyFill="1" applyBorder="1" applyAlignment="1" applyProtection="1">
      <alignment horizontal="left" vertical="center" wrapText="1"/>
    </xf>
    <xf numFmtId="49" fontId="1" fillId="49" borderId="13"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14" fontId="1" fillId="49" borderId="13" xfId="0" applyNumberFormat="1" applyFont="1" applyFill="1" applyBorder="1" applyAlignment="1" applyProtection="1">
      <alignment horizontal="left" vertical="center"/>
      <protection locked="0"/>
    </xf>
    <xf numFmtId="0" fontId="1" fillId="49" borderId="34" xfId="0" applyFont="1" applyFill="1" applyBorder="1" applyAlignment="1" applyProtection="1">
      <alignment horizontal="left" vertical="center" wrapText="1"/>
      <protection locked="0"/>
    </xf>
    <xf numFmtId="0" fontId="1" fillId="49" borderId="34" xfId="0" applyFont="1" applyFill="1" applyBorder="1" applyAlignment="1" applyProtection="1">
      <alignment horizontal="left" vertical="center"/>
      <protection locked="0"/>
    </xf>
    <xf numFmtId="49" fontId="1" fillId="49" borderId="14" xfId="0" applyNumberFormat="1" applyFont="1" applyFill="1" applyBorder="1" applyAlignment="1" applyProtection="1">
      <alignment horizontal="left" vertical="center" wrapText="1"/>
      <protection locked="0"/>
    </xf>
    <xf numFmtId="49" fontId="1" fillId="49" borderId="14" xfId="0" applyNumberFormat="1" applyFont="1" applyFill="1" applyBorder="1" applyAlignment="1" applyProtection="1">
      <alignment horizontal="left" vertical="center"/>
      <protection locked="0"/>
    </xf>
    <xf numFmtId="0" fontId="32" fillId="0" borderId="0" xfId="0" applyFont="1" applyAlignment="1" applyProtection="1">
      <alignment horizontal="left" vertical="center"/>
      <protection locked="0"/>
    </xf>
    <xf numFmtId="0" fontId="32" fillId="0" borderId="0" xfId="0" applyFont="1" applyAlignment="1" applyProtection="1">
      <alignment horizontal="right" vertical="center"/>
      <protection locked="0"/>
    </xf>
    <xf numFmtId="0" fontId="1" fillId="0" borderId="0" xfId="0" applyFont="1" applyAlignment="1" applyProtection="1">
      <alignment horizontal="right" vertical="center"/>
      <protection locked="0"/>
    </xf>
    <xf numFmtId="0" fontId="1" fillId="0" borderId="0" xfId="0" applyFont="1" applyFill="1" applyAlignment="1" applyProtection="1">
      <alignment horizontal="left" vertical="center"/>
    </xf>
    <xf numFmtId="0" fontId="14" fillId="0" borderId="0" xfId="0" applyFont="1" applyAlignment="1" applyProtection="1">
      <alignment horizontal="left" vertical="center"/>
    </xf>
    <xf numFmtId="0" fontId="14"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1" fillId="0" borderId="0" xfId="0" applyFont="1" applyBorder="1" applyAlignment="1" applyProtection="1">
      <alignment horizontal="left" vertical="center" wrapText="1"/>
    </xf>
    <xf numFmtId="14" fontId="1" fillId="0" borderId="0" xfId="0" applyNumberFormat="1" applyFont="1" applyFill="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34" xfId="0" applyFont="1" applyBorder="1" applyAlignment="1" applyProtection="1">
      <alignment horizontal="left" vertical="center"/>
    </xf>
    <xf numFmtId="0" fontId="2" fillId="0" borderId="14" xfId="0" applyFont="1" applyBorder="1" applyAlignment="1" applyProtection="1">
      <alignment horizontal="left" vertical="center" wrapText="1"/>
    </xf>
    <xf numFmtId="0" fontId="1" fillId="0" borderId="1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8" xfId="0" applyFont="1" applyFill="1" applyBorder="1" applyAlignment="1" applyProtection="1">
      <alignment horizontal="left" vertical="center"/>
    </xf>
    <xf numFmtId="0" fontId="1" fillId="0" borderId="18" xfId="0" applyFont="1" applyBorder="1" applyAlignment="1" applyProtection="1">
      <alignment horizontal="left" vertical="top" wrapText="1"/>
    </xf>
    <xf numFmtId="0" fontId="38" fillId="0" borderId="0" xfId="0" applyFont="1" applyAlignment="1">
      <alignment vertical="top" wrapText="1"/>
    </xf>
    <xf numFmtId="0" fontId="34" fillId="0" borderId="0" xfId="0" applyFont="1" applyFill="1" applyBorder="1" applyAlignment="1" applyProtection="1">
      <alignment horizontal="center" vertical="center"/>
      <protection locked="0"/>
    </xf>
    <xf numFmtId="0" fontId="34" fillId="0" borderId="0" xfId="0" applyFont="1" applyFill="1" applyAlignment="1" applyProtection="1">
      <alignment horizontal="left" vertical="top" wrapText="1"/>
      <protection locked="0"/>
    </xf>
    <xf numFmtId="0" fontId="34" fillId="0" borderId="0" xfId="0" applyNumberFormat="1" applyFont="1" applyFill="1" applyAlignment="1" applyProtection="1">
      <alignment horizontal="left" vertical="top" wrapText="1"/>
      <protection locked="0"/>
    </xf>
    <xf numFmtId="0" fontId="34" fillId="0" borderId="43" xfId="0" applyFont="1" applyBorder="1" applyAlignment="1">
      <alignment horizontal="left" vertical="top" wrapText="1"/>
    </xf>
    <xf numFmtId="0" fontId="34" fillId="0" borderId="0" xfId="0" applyFont="1" applyAlignment="1">
      <alignment horizontal="left" vertical="top" wrapText="1"/>
    </xf>
    <xf numFmtId="0" fontId="34" fillId="0" borderId="0" xfId="0" applyFont="1" applyFill="1" applyBorder="1" applyAlignment="1" applyProtection="1">
      <alignment horizontal="left" vertical="top"/>
      <protection locked="0"/>
    </xf>
    <xf numFmtId="0" fontId="34" fillId="0" borderId="0" xfId="0" applyFont="1" applyFill="1" applyBorder="1" applyAlignment="1" applyProtection="1">
      <alignment horizontal="left" vertical="top"/>
    </xf>
    <xf numFmtId="0" fontId="34"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top" wrapText="1"/>
    </xf>
    <xf numFmtId="0" fontId="34" fillId="0" borderId="0" xfId="0" applyNumberFormat="1" applyFont="1" applyFill="1" applyBorder="1" applyAlignment="1" applyProtection="1">
      <alignment horizontal="left" vertical="top"/>
    </xf>
    <xf numFmtId="0" fontId="34" fillId="0" borderId="0" xfId="0" applyNumberFormat="1" applyFont="1" applyFill="1" applyBorder="1" applyAlignment="1" applyProtection="1">
      <alignment horizontal="left" vertical="top" wrapText="1"/>
    </xf>
    <xf numFmtId="0" fontId="1" fillId="0" borderId="0" xfId="0" applyNumberFormat="1" applyFont="1" applyFill="1" applyBorder="1" applyAlignment="1" applyProtection="1">
      <alignment horizontal="left" vertical="top" wrapText="1"/>
    </xf>
    <xf numFmtId="0" fontId="34" fillId="0" borderId="0" xfId="0" applyFont="1" applyFill="1" applyAlignment="1" applyProtection="1">
      <alignment horizontal="left" vertical="center" wrapText="1"/>
      <protection locked="0"/>
    </xf>
    <xf numFmtId="0" fontId="34" fillId="49" borderId="0" xfId="0" applyFont="1" applyFill="1" applyBorder="1" applyAlignment="1" applyProtection="1">
      <alignment horizontal="left" vertical="top" wrapText="1"/>
      <protection locked="0"/>
    </xf>
    <xf numFmtId="0" fontId="34" fillId="60" borderId="0" xfId="0" applyFont="1" applyFill="1" applyBorder="1" applyAlignment="1" applyProtection="1">
      <alignment horizontal="left" vertical="top" wrapText="1"/>
      <protection locked="0"/>
    </xf>
    <xf numFmtId="0" fontId="34" fillId="60" borderId="0" xfId="0" applyFont="1" applyFill="1" applyAlignment="1" applyProtection="1">
      <alignment horizontal="left" vertical="top" wrapText="1"/>
      <protection locked="0"/>
    </xf>
    <xf numFmtId="0" fontId="34" fillId="0" borderId="0" xfId="0" quotePrefix="1" applyFont="1" applyFill="1" applyAlignment="1" applyProtection="1">
      <alignment horizontal="left" vertical="top" wrapText="1"/>
      <protection locked="0"/>
    </xf>
    <xf numFmtId="0" fontId="34" fillId="59" borderId="0" xfId="0" applyNumberFormat="1" applyFont="1" applyFill="1" applyAlignment="1" applyProtection="1">
      <alignment horizontal="left" vertical="top" wrapText="1"/>
      <protection locked="0"/>
    </xf>
    <xf numFmtId="14" fontId="1" fillId="0" borderId="0" xfId="0" applyNumberFormat="1" applyFont="1" applyFill="1" applyBorder="1" applyAlignment="1" applyProtection="1">
      <alignment horizontal="left" vertical="top" wrapText="1"/>
      <protection locked="0"/>
    </xf>
    <xf numFmtId="0" fontId="31" fillId="0" borderId="0" xfId="0" applyFont="1" applyAlignment="1" applyProtection="1">
      <alignment horizontal="center" vertical="center" wrapText="1"/>
    </xf>
    <xf numFmtId="49" fontId="1" fillId="49" borderId="15" xfId="0" applyNumberFormat="1" applyFont="1" applyFill="1" applyBorder="1" applyAlignment="1" applyProtection="1">
      <alignment horizontal="left" vertical="top" wrapText="1"/>
      <protection locked="0"/>
    </xf>
    <xf numFmtId="49" fontId="1" fillId="49" borderId="17" xfId="0" applyNumberFormat="1" applyFont="1" applyFill="1" applyBorder="1" applyAlignment="1" applyProtection="1">
      <alignment horizontal="left" vertical="top" wrapText="1"/>
      <protection locked="0"/>
    </xf>
    <xf numFmtId="49" fontId="1" fillId="49" borderId="16" xfId="0" applyNumberFormat="1" applyFont="1" applyFill="1" applyBorder="1" applyAlignment="1" applyProtection="1">
      <alignment horizontal="left" vertical="top" wrapText="1"/>
      <protection locked="0"/>
    </xf>
    <xf numFmtId="0" fontId="32" fillId="0" borderId="0" xfId="0" applyFont="1" applyAlignment="1" applyProtection="1">
      <alignment horizontal="right" vertical="center"/>
      <protection locked="0"/>
    </xf>
    <xf numFmtId="0" fontId="2" fillId="48" borderId="20" xfId="0" applyFont="1" applyFill="1" applyBorder="1" applyAlignment="1" applyProtection="1">
      <alignment horizontal="center" vertical="center" wrapText="1"/>
    </xf>
    <xf numFmtId="0" fontId="0" fillId="0" borderId="36" xfId="0" applyFont="1" applyBorder="1" applyAlignment="1" applyProtection="1">
      <alignment horizontal="center" vertical="center" wrapText="1"/>
    </xf>
    <xf numFmtId="0" fontId="2" fillId="51" borderId="39" xfId="0" applyFont="1" applyFill="1" applyBorder="1" applyAlignment="1" applyProtection="1">
      <alignment horizontal="center" vertical="center" wrapText="1"/>
    </xf>
    <xf numFmtId="0" fontId="0" fillId="0" borderId="35" xfId="0" applyFont="1" applyBorder="1" applyAlignment="1" applyProtection="1">
      <alignment horizontal="center" vertical="center" wrapText="1"/>
    </xf>
    <xf numFmtId="0" fontId="1" fillId="51" borderId="19" xfId="0" applyFont="1" applyFill="1" applyBorder="1" applyAlignment="1" applyProtection="1">
      <alignment horizontal="center" vertical="center" wrapText="1"/>
    </xf>
    <xf numFmtId="0" fontId="2" fillId="51" borderId="20" xfId="0" applyFont="1" applyFill="1" applyBorder="1" applyAlignment="1" applyProtection="1">
      <alignment horizontal="center" vertical="center" wrapText="1"/>
    </xf>
    <xf numFmtId="0" fontId="0" fillId="0" borderId="36" xfId="0" applyFont="1" applyBorder="1" applyAlignment="1" applyProtection="1">
      <alignment horizontal="center" wrapText="1"/>
    </xf>
    <xf numFmtId="0" fontId="2" fillId="51" borderId="37" xfId="0" applyFont="1" applyFill="1" applyBorder="1" applyAlignment="1" applyProtection="1">
      <alignment horizontal="center" vertical="center" wrapText="1"/>
    </xf>
    <xf numFmtId="0" fontId="0" fillId="0" borderId="40" xfId="0" applyFont="1" applyBorder="1" applyAlignment="1" applyProtection="1">
      <alignment horizontal="center" wrapText="1"/>
    </xf>
    <xf numFmtId="0" fontId="1" fillId="0" borderId="0" xfId="0" applyFont="1" applyAlignment="1" applyProtection="1">
      <alignment horizontal="center" wrapText="1"/>
    </xf>
    <xf numFmtId="0" fontId="0" fillId="0" borderId="33" xfId="0" applyFont="1" applyBorder="1" applyAlignment="1" applyProtection="1">
      <alignment horizontal="center" wrapText="1"/>
    </xf>
    <xf numFmtId="0" fontId="2" fillId="48" borderId="39" xfId="141" applyFont="1" applyFill="1" applyBorder="1" applyAlignment="1" applyProtection="1">
      <alignment horizontal="center" vertical="center"/>
    </xf>
    <xf numFmtId="0" fontId="0" fillId="0" borderId="35" xfId="0" applyFont="1" applyBorder="1" applyAlignment="1" applyProtection="1">
      <alignment horizontal="center" vertical="center"/>
    </xf>
    <xf numFmtId="0" fontId="2" fillId="48" borderId="39" xfId="141" applyFont="1" applyFill="1" applyBorder="1" applyAlignment="1" applyProtection="1">
      <alignment horizontal="center" vertical="center" wrapText="1"/>
    </xf>
    <xf numFmtId="0" fontId="2" fillId="48" borderId="20" xfId="141" applyFont="1" applyFill="1" applyBorder="1" applyAlignment="1" applyProtection="1">
      <alignment horizontal="center" vertical="center" wrapText="1"/>
    </xf>
    <xf numFmtId="0" fontId="0" fillId="0" borderId="20" xfId="0" applyFont="1" applyBorder="1" applyAlignment="1" applyProtection="1">
      <alignment horizontal="center" wrapText="1"/>
    </xf>
    <xf numFmtId="0" fontId="0" fillId="0" borderId="36" xfId="0" applyFont="1" applyBorder="1" applyAlignment="1" applyProtection="1">
      <alignment horizontal="center"/>
    </xf>
    <xf numFmtId="0" fontId="0" fillId="0" borderId="20" xfId="0" applyFont="1" applyBorder="1" applyAlignment="1" applyProtection="1">
      <alignment horizontal="center" vertical="center" wrapText="1"/>
    </xf>
    <xf numFmtId="0" fontId="2" fillId="48" borderId="25" xfId="0" applyFont="1" applyFill="1" applyBorder="1" applyAlignment="1" applyProtection="1">
      <alignment horizontal="center" vertical="center" wrapText="1"/>
    </xf>
    <xf numFmtId="0" fontId="0" fillId="0" borderId="38" xfId="0" applyFont="1" applyBorder="1" applyAlignment="1" applyProtection="1">
      <alignment horizontal="center" vertical="center" wrapText="1"/>
    </xf>
    <xf numFmtId="0" fontId="46" fillId="48" borderId="20" xfId="141" applyFont="1" applyFill="1" applyBorder="1" applyAlignment="1" applyProtection="1">
      <alignment horizontal="center" vertical="center" wrapText="1"/>
    </xf>
    <xf numFmtId="0" fontId="2" fillId="58" borderId="20" xfId="141" applyFont="1" applyFill="1" applyBorder="1" applyAlignment="1" applyProtection="1">
      <alignment horizontal="center" vertical="center" wrapText="1"/>
    </xf>
    <xf numFmtId="0" fontId="2" fillId="58" borderId="36" xfId="141" applyFont="1" applyFill="1" applyBorder="1" applyAlignment="1" applyProtection="1">
      <alignment horizontal="center" vertical="center" wrapText="1"/>
    </xf>
    <xf numFmtId="0" fontId="31" fillId="0" borderId="0" xfId="0" applyFont="1" applyAlignment="1">
      <alignment horizontal="center" vertical="center" wrapText="1"/>
    </xf>
    <xf numFmtId="0" fontId="0" fillId="0" borderId="0" xfId="0" applyAlignment="1"/>
    <xf numFmtId="49" fontId="38" fillId="0" borderId="0" xfId="0" applyNumberFormat="1" applyFont="1" applyAlignment="1">
      <alignment vertical="top" wrapText="1"/>
    </xf>
    <xf numFmtId="49" fontId="1" fillId="0" borderId="0" xfId="0" applyNumberFormat="1" applyFont="1" applyAlignment="1">
      <alignment wrapText="1"/>
    </xf>
    <xf numFmtId="49" fontId="15" fillId="0" borderId="0" xfId="0" applyNumberFormat="1" applyFont="1" applyAlignment="1">
      <alignment vertical="top" wrapText="1"/>
    </xf>
    <xf numFmtId="49" fontId="2" fillId="0" borderId="0" xfId="0" applyNumberFormat="1" applyFont="1" applyAlignment="1">
      <alignment wrapText="1"/>
    </xf>
    <xf numFmtId="0" fontId="38" fillId="0" borderId="0" xfId="0" applyFont="1" applyAlignment="1">
      <alignment vertical="top" wrapText="1"/>
    </xf>
    <xf numFmtId="0" fontId="1" fillId="0" borderId="0" xfId="0" applyFont="1" applyAlignment="1">
      <alignment wrapText="1"/>
    </xf>
    <xf numFmtId="0" fontId="36" fillId="0" borderId="0" xfId="0" applyFont="1" applyFill="1" applyAlignment="1">
      <alignment vertical="top" wrapText="1"/>
    </xf>
    <xf numFmtId="0" fontId="40" fillId="0" borderId="0" xfId="0" applyFont="1" applyFill="1" applyAlignment="1">
      <alignment vertical="top" wrapText="1"/>
    </xf>
    <xf numFmtId="0" fontId="38" fillId="0" borderId="39" xfId="0" applyFont="1" applyBorder="1" applyAlignment="1">
      <alignment vertical="top" wrapText="1"/>
    </xf>
    <xf numFmtId="0" fontId="1" fillId="0" borderId="35" xfId="0" applyFont="1" applyBorder="1" applyAlignment="1">
      <alignment wrapText="1"/>
    </xf>
    <xf numFmtId="0" fontId="15" fillId="0" borderId="39" xfId="0" applyFont="1" applyBorder="1" applyAlignment="1">
      <alignment vertical="top" wrapText="1"/>
    </xf>
    <xf numFmtId="0" fontId="38" fillId="0" borderId="0" xfId="0" applyFont="1" applyBorder="1" applyAlignment="1">
      <alignment vertical="top" wrapText="1"/>
    </xf>
    <xf numFmtId="0" fontId="38" fillId="0" borderId="0" xfId="0" applyFont="1" applyAlignment="1">
      <alignment horizontal="left" vertical="top" wrapText="1"/>
    </xf>
    <xf numFmtId="0" fontId="1" fillId="0" borderId="0" xfId="0" applyFont="1" applyAlignment="1">
      <alignment vertical="top" wrapText="1"/>
    </xf>
    <xf numFmtId="0" fontId="0" fillId="0" borderId="0" xfId="0" applyAlignment="1">
      <alignment wrapText="1"/>
    </xf>
    <xf numFmtId="0" fontId="2" fillId="0" borderId="0" xfId="0" applyFont="1" applyAlignment="1" applyProtection="1">
      <alignment horizontal="center" vertical="center" wrapText="1"/>
    </xf>
    <xf numFmtId="0" fontId="0" fillId="0" borderId="0" xfId="0" applyFont="1" applyAlignment="1" applyProtection="1">
      <alignment horizontal="center" wrapText="1"/>
    </xf>
    <xf numFmtId="0" fontId="50" fillId="0" borderId="0" xfId="0" applyFont="1" applyBorder="1" applyAlignment="1" applyProtection="1">
      <alignment horizontal="left" vertical="top" wrapText="1"/>
    </xf>
    <xf numFmtId="0" fontId="49" fillId="50" borderId="0" xfId="0" applyFont="1" applyFill="1" applyBorder="1" applyAlignment="1" applyProtection="1">
      <alignment horizontal="center" vertical="top" wrapText="1"/>
    </xf>
    <xf numFmtId="0" fontId="2" fillId="0" borderId="0" xfId="0" applyFont="1" applyAlignment="1" applyProtection="1">
      <alignment horizontal="center" vertical="center" wrapText="1"/>
    </xf>
    <xf numFmtId="0" fontId="0" fillId="0" borderId="31" xfId="0" applyFont="1" applyBorder="1" applyAlignment="1" applyProtection="1">
      <alignment horizontal="center" vertical="center" wrapText="1"/>
    </xf>
    <xf numFmtId="0" fontId="0" fillId="0" borderId="32" xfId="0" applyFont="1" applyBorder="1" applyAlignment="1" applyProtection="1">
      <alignment horizontal="center" vertical="center" wrapText="1"/>
    </xf>
    <xf numFmtId="0" fontId="52" fillId="0" borderId="0" xfId="0" applyFont="1" applyAlignment="1" applyProtection="1">
      <alignment horizontal="center" vertical="center"/>
    </xf>
    <xf numFmtId="0" fontId="52" fillId="52" borderId="41"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2" fillId="52" borderId="29" xfId="141" applyFont="1" applyFill="1" applyBorder="1" applyAlignment="1" applyProtection="1">
      <alignment horizontal="center" vertical="center"/>
    </xf>
    <xf numFmtId="0" fontId="52" fillId="52" borderId="28"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42" xfId="141" applyFont="1" applyFill="1" applyBorder="1" applyAlignment="1" applyProtection="1">
      <alignment horizontal="center" vertical="center"/>
    </xf>
    <xf numFmtId="0" fontId="54" fillId="0" borderId="0" xfId="0" applyFont="1" applyBorder="1" applyAlignment="1" applyProtection="1">
      <alignment horizontal="center" vertical="center"/>
    </xf>
    <xf numFmtId="0" fontId="55" fillId="0" borderId="0" xfId="0" applyFont="1" applyFill="1" applyBorder="1" applyAlignment="1" applyProtection="1">
      <alignment horizontal="center" vertical="center"/>
    </xf>
    <xf numFmtId="0" fontId="1" fillId="0" borderId="43" xfId="0" applyFont="1" applyBorder="1" applyAlignment="1">
      <alignment horizontal="center" vertical="top" wrapText="1"/>
    </xf>
    <xf numFmtId="0" fontId="1" fillId="0" borderId="44" xfId="0" applyFont="1" applyBorder="1" applyAlignment="1">
      <alignment horizontal="center" vertical="top" wrapText="1"/>
    </xf>
    <xf numFmtId="0" fontId="34" fillId="54" borderId="0" xfId="0" applyFont="1" applyFill="1" applyBorder="1" applyAlignment="1" applyProtection="1">
      <alignment horizontal="left" vertical="top" wrapText="1"/>
    </xf>
    <xf numFmtId="0" fontId="1" fillId="0" borderId="44" xfId="0" applyFont="1" applyBorder="1" applyAlignment="1">
      <alignment horizontal="left" vertical="top" wrapText="1"/>
    </xf>
    <xf numFmtId="0" fontId="34" fillId="0" borderId="0" xfId="0" applyFont="1" applyFill="1" applyBorder="1" applyAlignment="1" applyProtection="1">
      <alignment horizontal="right" vertical="top" wrapText="1"/>
    </xf>
    <xf numFmtId="0" fontId="34" fillId="0" borderId="0" xfId="0" applyFont="1" applyFill="1" applyBorder="1" applyAlignment="1" applyProtection="1">
      <alignment horizontal="left" vertical="center" wrapText="1"/>
    </xf>
    <xf numFmtId="0" fontId="34" fillId="51" borderId="0" xfId="0" applyFont="1" applyFill="1" applyBorder="1" applyAlignment="1" applyProtection="1">
      <alignment horizontal="left" vertical="top" wrapText="1"/>
    </xf>
    <xf numFmtId="0" fontId="1" fillId="0" borderId="43" xfId="0" applyFont="1" applyBorder="1" applyAlignment="1">
      <alignment horizontal="left" vertical="top" wrapText="1"/>
    </xf>
    <xf numFmtId="0" fontId="34" fillId="0" borderId="0" xfId="0" applyNumberFormat="1" applyFont="1" applyFill="1" applyBorder="1" applyAlignment="1" applyProtection="1">
      <alignment horizontal="right" vertical="top" wrapText="1"/>
    </xf>
    <xf numFmtId="0" fontId="34" fillId="0" borderId="0" xfId="0" applyNumberFormat="1" applyFont="1" applyFill="1" applyAlignment="1" applyProtection="1">
      <alignment horizontal="left" vertical="top"/>
    </xf>
    <xf numFmtId="0" fontId="34" fillId="0" borderId="0" xfId="0" applyNumberFormat="1" applyFont="1" applyFill="1" applyAlignment="1" applyProtection="1">
      <alignment horizontal="left" vertical="top" wrapText="1"/>
    </xf>
    <xf numFmtId="0" fontId="34" fillId="54" borderId="0" xfId="0" applyNumberFormat="1" applyFont="1" applyFill="1" applyAlignment="1" applyProtection="1">
      <alignment horizontal="left" vertical="top" wrapText="1"/>
    </xf>
    <xf numFmtId="0" fontId="34" fillId="0" borderId="0" xfId="0" applyFont="1" applyFill="1" applyAlignment="1" applyProtection="1">
      <alignment horizontal="left" vertical="top" wrapText="1"/>
    </xf>
    <xf numFmtId="0" fontId="1" fillId="0" borderId="0" xfId="0" applyNumberFormat="1" applyFont="1" applyFill="1" applyAlignment="1" applyProtection="1">
      <alignment horizontal="left" vertical="top" wrapText="1"/>
    </xf>
    <xf numFmtId="14" fontId="34" fillId="0" borderId="0" xfId="0" applyNumberFormat="1" applyFont="1" applyFill="1" applyAlignment="1" applyProtection="1">
      <alignment horizontal="center" vertical="top" wrapText="1"/>
      <protection locked="0"/>
    </xf>
    <xf numFmtId="0" fontId="34" fillId="0" borderId="0" xfId="0" applyNumberFormat="1" applyFont="1" applyFill="1" applyAlignment="1" applyProtection="1">
      <alignment horizontal="right" vertical="top" wrapText="1"/>
    </xf>
    <xf numFmtId="0" fontId="34" fillId="0" borderId="0" xfId="0" applyFont="1" applyFill="1" applyAlignment="1" applyProtection="1">
      <alignment horizontal="center" vertical="top" wrapText="1"/>
      <protection locked="0"/>
    </xf>
    <xf numFmtId="0" fontId="34" fillId="0" borderId="0" xfId="0" applyFont="1" applyFill="1" applyAlignment="1" applyProtection="1">
      <alignment horizontal="center" vertical="center" wrapText="1"/>
      <protection locked="0"/>
    </xf>
    <xf numFmtId="0" fontId="34" fillId="0" borderId="0" xfId="0" applyNumberFormat="1" applyFont="1" applyFill="1" applyAlignment="1" applyProtection="1">
      <alignment horizontal="center" vertical="center" wrapText="1"/>
    </xf>
    <xf numFmtId="0" fontId="34" fillId="0" borderId="0" xfId="0" applyFont="1" applyFill="1" applyAlignment="1" applyProtection="1">
      <alignment horizontal="center" vertical="center" wrapText="1"/>
    </xf>
    <xf numFmtId="0" fontId="1" fillId="0" borderId="0" xfId="0" applyNumberFormat="1" applyFont="1" applyFill="1" applyAlignment="1" applyProtection="1">
      <alignment horizontal="center" vertical="center"/>
    </xf>
    <xf numFmtId="0" fontId="1" fillId="0" borderId="45" xfId="0" applyFont="1" applyBorder="1" applyAlignment="1">
      <alignment horizontal="center" vertical="top" wrapText="1"/>
    </xf>
    <xf numFmtId="0" fontId="1" fillId="60" borderId="43" xfId="0" applyFont="1" applyFill="1" applyBorder="1" applyAlignment="1">
      <alignment horizontal="left" vertical="top" wrapText="1"/>
    </xf>
    <xf numFmtId="0" fontId="34" fillId="60" borderId="0" xfId="0" applyNumberFormat="1" applyFont="1" applyFill="1" applyAlignment="1" applyProtection="1">
      <alignment horizontal="left" vertical="top"/>
    </xf>
    <xf numFmtId="0" fontId="34" fillId="60" borderId="0" xfId="0" applyNumberFormat="1" applyFont="1" applyFill="1" applyAlignment="1" applyProtection="1">
      <alignment horizontal="left" vertical="top" wrapText="1"/>
    </xf>
    <xf numFmtId="0" fontId="1" fillId="60" borderId="0" xfId="0" applyNumberFormat="1" applyFont="1" applyFill="1" applyAlignment="1" applyProtection="1">
      <alignment horizontal="left" vertical="top" wrapText="1"/>
    </xf>
    <xf numFmtId="0" fontId="1" fillId="60" borderId="44" xfId="0" applyFont="1" applyFill="1" applyBorder="1" applyAlignment="1">
      <alignment horizontal="left" vertical="top" wrapText="1"/>
    </xf>
    <xf numFmtId="0" fontId="34" fillId="0" borderId="0" xfId="0" applyNumberFormat="1" applyFont="1" applyFill="1" applyAlignment="1" applyProtection="1">
      <alignment horizontal="center" vertical="center"/>
    </xf>
    <xf numFmtId="0" fontId="1" fillId="0" borderId="0" xfId="0" applyNumberFormat="1" applyFont="1" applyFill="1" applyAlignment="1" applyProtection="1">
      <alignment horizontal="center" vertical="center" wrapText="1"/>
    </xf>
    <xf numFmtId="0" fontId="34" fillId="51" borderId="0" xfId="0" applyNumberFormat="1" applyFont="1" applyFill="1" applyAlignment="1" applyProtection="1">
      <alignment horizontal="center" vertical="center" wrapText="1"/>
    </xf>
    <xf numFmtId="0" fontId="1" fillId="0" borderId="0" xfId="0" applyFont="1" applyAlignment="1" applyProtection="1">
      <alignment horizontal="center" vertical="top" wrapText="1"/>
    </xf>
    <xf numFmtId="0" fontId="1" fillId="0" borderId="0" xfId="0" applyFont="1" applyAlignment="1" applyProtection="1">
      <alignment horizontal="center" vertical="top" wrapText="1"/>
      <protection locked="0"/>
    </xf>
  </cellXfs>
  <cellStyles count="142">
    <cellStyle name="20 % - Accent1" xfId="106"/>
    <cellStyle name="20 % - Accent2" xfId="107"/>
    <cellStyle name="20 % - Accent3" xfId="108"/>
    <cellStyle name="20 % - Accent4" xfId="109"/>
    <cellStyle name="20 % - Accent5" xfId="110"/>
    <cellStyle name="20 % - Accent6" xfId="111"/>
    <cellStyle name="40 % - Accent1" xfId="112"/>
    <cellStyle name="40 % - Accent2" xfId="113"/>
    <cellStyle name="40 % - Accent3" xfId="114"/>
    <cellStyle name="40 % - Accent4" xfId="115"/>
    <cellStyle name="40 % - Accent5" xfId="116"/>
    <cellStyle name="40 % - Accent6" xfId="117"/>
    <cellStyle name="60 % - Accent1" xfId="118"/>
    <cellStyle name="60 % - Accent2" xfId="119"/>
    <cellStyle name="60 % - Accent3" xfId="120"/>
    <cellStyle name="60 % - Accent4" xfId="121"/>
    <cellStyle name="60 % - Accent5" xfId="122"/>
    <cellStyle name="60 % - Accent6" xfId="123"/>
    <cellStyle name="Avertissement" xfId="124"/>
    <cellStyle name="Calcul" xfId="125"/>
    <cellStyle name="Cellule liée" xfId="126"/>
    <cellStyle name="Commentaire" xfId="127"/>
    <cellStyle name="Entrée" xfId="128"/>
    <cellStyle name="Hyperlink" xfId="141" builtinId="8"/>
    <cellStyle name="Insatisfaisant" xfId="129"/>
    <cellStyle name="Komma 2" xfId="105"/>
    <cellStyle name="Neutre" xfId="130"/>
    <cellStyle name="Normal 2" xfId="104"/>
    <cellStyle name="Procent 2" xfId="89"/>
    <cellStyle name="SAPBEXaggData" xfId="2"/>
    <cellStyle name="SAPBEXaggDataEmph" xfId="3"/>
    <cellStyle name="SAPBEXaggItem" xfId="4"/>
    <cellStyle name="SAPBEXaggItemX" xfId="5"/>
    <cellStyle name="SAPBEXchaText" xfId="6"/>
    <cellStyle name="SAPBEXexcBad7" xfId="7"/>
    <cellStyle name="SAPBEXexcBad8" xfId="8"/>
    <cellStyle name="SAPBEXexcBad9" xfId="9"/>
    <cellStyle name="SAPBEXexcCritical4" xfId="10"/>
    <cellStyle name="SAPBEXexcCritical5" xfId="11"/>
    <cellStyle name="SAPBEXexcCritical6" xfId="12"/>
    <cellStyle name="SAPBEXexcGood1" xfId="13"/>
    <cellStyle name="SAPBEXexcGood2" xfId="14"/>
    <cellStyle name="SAPBEXexcGood3" xfId="15"/>
    <cellStyle name="SAPBEXfilterDrill" xfId="16"/>
    <cellStyle name="SAPBEXfilterItem" xfId="17"/>
    <cellStyle name="SAPBEXfilterText" xfId="18"/>
    <cellStyle name="SAPBEXformats" xfId="19"/>
    <cellStyle name="SAPBEXheaderItem" xfId="20"/>
    <cellStyle name="SAPBEXheaderItem 2" xfId="21"/>
    <cellStyle name="SAPBEXheaderText" xfId="22"/>
    <cellStyle name="SAPBEXheaderText 2" xfId="23"/>
    <cellStyle name="SAPBEXHLevel0" xfId="24"/>
    <cellStyle name="SAPBEXHLevel0 2" xfId="25"/>
    <cellStyle name="SAPBEXHLevel0 2 2" xfId="26"/>
    <cellStyle name="SAPBEXHLevel0 3" xfId="27"/>
    <cellStyle name="SAPBEXHLevel0 3 2" xfId="28"/>
    <cellStyle name="SAPBEXHLevel0X" xfId="29"/>
    <cellStyle name="SAPBEXHLevel0X 2" xfId="30"/>
    <cellStyle name="SAPBEXHLevel0X 2 2" xfId="31"/>
    <cellStyle name="SAPBEXHLevel0X 3" xfId="32"/>
    <cellStyle name="SAPBEXHLevel0X 3 2" xfId="33"/>
    <cellStyle name="SAPBEXHLevel1" xfId="34"/>
    <cellStyle name="SAPBEXHLevel1 2" xfId="35"/>
    <cellStyle name="SAPBEXHLevel1 2 2" xfId="36"/>
    <cellStyle name="SAPBEXHLevel1 3" xfId="37"/>
    <cellStyle name="SAPBEXHLevel1 3 2" xfId="38"/>
    <cellStyle name="SAPBEXHLevel1X" xfId="39"/>
    <cellStyle name="SAPBEXHLevel1X 2" xfId="40"/>
    <cellStyle name="SAPBEXHLevel1X 2 2" xfId="41"/>
    <cellStyle name="SAPBEXHLevel1X 3" xfId="42"/>
    <cellStyle name="SAPBEXHLevel1X 3 2" xfId="43"/>
    <cellStyle name="SAPBEXHLevel2" xfId="44"/>
    <cellStyle name="SAPBEXHLevel2 2" xfId="45"/>
    <cellStyle name="SAPBEXHLevel2 2 2" xfId="46"/>
    <cellStyle name="SAPBEXHLevel2 3" xfId="47"/>
    <cellStyle name="SAPBEXHLevel2 3 2" xfId="48"/>
    <cellStyle name="SAPBEXHLevel2X" xfId="49"/>
    <cellStyle name="SAPBEXHLevel2X 2" xfId="50"/>
    <cellStyle name="SAPBEXHLevel2X 2 2" xfId="51"/>
    <cellStyle name="SAPBEXHLevel2X 3" xfId="52"/>
    <cellStyle name="SAPBEXHLevel2X 3 2" xfId="53"/>
    <cellStyle name="SAPBEXHLevel3" xfId="54"/>
    <cellStyle name="SAPBEXHLevel3 2" xfId="55"/>
    <cellStyle name="SAPBEXHLevel3 2 2" xfId="56"/>
    <cellStyle name="SAPBEXHLevel3 3" xfId="57"/>
    <cellStyle name="SAPBEXHLevel3 3 2" xfId="58"/>
    <cellStyle name="SAPBEXHLevel3X" xfId="59"/>
    <cellStyle name="SAPBEXHLevel3X 2" xfId="60"/>
    <cellStyle name="SAPBEXHLevel3X 2 2" xfId="61"/>
    <cellStyle name="SAPBEXHLevel3X 3" xfId="62"/>
    <cellStyle name="SAPBEXHLevel3X 3 2" xfId="63"/>
    <cellStyle name="SAPBEXresData" xfId="64"/>
    <cellStyle name="SAPBEXresDataEmph" xfId="65"/>
    <cellStyle name="SAPBEXresItem" xfId="66"/>
    <cellStyle name="SAPBEXresItemX" xfId="67"/>
    <cellStyle name="SAPBEXstdData" xfId="68"/>
    <cellStyle name="SAPBEXstdDataEmph" xfId="69"/>
    <cellStyle name="SAPBEXstdItem" xfId="70"/>
    <cellStyle name="SAPBEXstdItemX" xfId="71"/>
    <cellStyle name="SAPBEXtitle" xfId="72"/>
    <cellStyle name="SAPBEXundefined" xfId="73"/>
    <cellStyle name="Satisfaisant" xfId="131"/>
    <cellStyle name="Sortie" xfId="132"/>
    <cellStyle name="Standaard" xfId="0" builtinId="0"/>
    <cellStyle name="Standaard 10" xfId="85"/>
    <cellStyle name="Standaard 11" xfId="86"/>
    <cellStyle name="Standaard 12" xfId="87"/>
    <cellStyle name="Standaard 13" xfId="88"/>
    <cellStyle name="Standaard 14" xfId="90"/>
    <cellStyle name="Standaard 15" xfId="91"/>
    <cellStyle name="Standaard 16" xfId="92"/>
    <cellStyle name="Standaard 17" xfId="93"/>
    <cellStyle name="Standaard 18" xfId="94"/>
    <cellStyle name="Standaard 19" xfId="95"/>
    <cellStyle name="Standaard 2" xfId="74"/>
    <cellStyle name="Standaard 2 2" xfId="75"/>
    <cellStyle name="Standaard 20" xfId="96"/>
    <cellStyle name="Standaard 21" xfId="97"/>
    <cellStyle name="Standaard 22" xfId="98"/>
    <cellStyle name="Standaard 23" xfId="99"/>
    <cellStyle name="Standaard 24" xfId="100"/>
    <cellStyle name="Standaard 25" xfId="101"/>
    <cellStyle name="Standaard 26" xfId="102"/>
    <cellStyle name="Standaard 27" xfId="103"/>
    <cellStyle name="Standaard 28" xfId="1"/>
    <cellStyle name="Standaard 3" xfId="76"/>
    <cellStyle name="Standaard 3 2" xfId="77"/>
    <cellStyle name="Standaard 4" xfId="78"/>
    <cellStyle name="Standaard 4 2" xfId="79"/>
    <cellStyle name="Standaard 5" xfId="80"/>
    <cellStyle name="Standaard 6" xfId="81"/>
    <cellStyle name="Standaard 7" xfId="82"/>
    <cellStyle name="Standaard 8" xfId="83"/>
    <cellStyle name="Standaard 9" xfId="84"/>
    <cellStyle name="Texte explicatif" xfId="133"/>
    <cellStyle name="Titre" xfId="134"/>
    <cellStyle name="Titre 1" xfId="135"/>
    <cellStyle name="Titre 2" xfId="136"/>
    <cellStyle name="Titre 3" xfId="137"/>
    <cellStyle name="Titre 4" xfId="138"/>
    <cellStyle name="Total" xfId="139"/>
    <cellStyle name="Vérification" xfId="140"/>
  </cellStyles>
  <dxfs count="150">
    <dxf>
      <fill>
        <patternFill>
          <bgColor rgb="FF92D050"/>
        </patternFill>
      </fill>
    </dxf>
    <dxf>
      <fill>
        <patternFill>
          <bgColor rgb="FFC00000"/>
        </patternFill>
      </fill>
    </dxf>
    <dxf>
      <fill>
        <patternFill>
          <bgColor rgb="FFFFC000"/>
        </patternFill>
      </fill>
    </dxf>
    <dxf>
      <fill>
        <patternFill>
          <bgColor rgb="FF92D050"/>
        </patternFill>
      </fill>
    </dxf>
    <dxf>
      <fill>
        <patternFill>
          <bgColor rgb="FFC00000"/>
        </patternFill>
      </fill>
    </dxf>
    <dxf>
      <fill>
        <patternFill>
          <bgColor rgb="FFFFC00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sz val="9"/>
        <name val="Verdana"/>
      </font>
      <protection locked="0" hidden="0"/>
    </dxf>
    <dxf>
      <font>
        <strike val="0"/>
        <outline val="0"/>
        <shadow val="0"/>
        <vertAlign val="baseline"/>
        <sz val="9"/>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numFmt numFmtId="19"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numFmt numFmtId="19"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tableStyleElement type="wholeTable" dxfId="149"/>
      <tableStyleElement type="headerRow" dxfId="148"/>
      <tableStyleElement type="firstColumn" dxfId="147"/>
      <tableStyleElement type="lastColumn" dxfId="146"/>
      <tableStyleElement type="firstRowStripe" dxfId="145"/>
      <tableStyleElement type="secondRowStripe" dxfId="144"/>
      <tableStyleElement type="firstColumnStripe" dxfId="143"/>
      <tableStyleElement type="secondColumnStripe" dxfId="142"/>
    </tableStyle>
    <tableStyle name="Tabelstijl 2" pivot="0" count="3">
      <tableStyleElement type="wholeTable" dxfId="141"/>
      <tableStyleElement type="headerRow" dxfId="140"/>
      <tableStyleElement type="secondRowStripe" dxfId="139"/>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230</c:v>
                </c:pt>
                <c:pt idx="1">
                  <c:v>0</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230</c:v>
                </c:pt>
                <c:pt idx="1">
                  <c:v>0</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230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2199657</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2546442</xdr:colOff>
      <xdr:row>0</xdr:row>
      <xdr:rowOff>103464</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7142" y="103464"/>
          <a:ext cx="1197010" cy="43200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2089243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47143" y="103464"/>
          <a:ext cx="1197009" cy="432000"/>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599457</xdr:colOff>
      <xdr:row>0</xdr:row>
      <xdr:rowOff>894756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103464</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13773" y="103464"/>
          <a:ext cx="1219238" cy="432000"/>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84362" y="103464"/>
          <a:ext cx="1199562" cy="432000"/>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628365" y="50550"/>
          <a:ext cx="148908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590925"/>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21080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248275"/>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162925"/>
          <a:ext cx="1197009" cy="43200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0109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42875"/>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499235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42875"/>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096625"/>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42875"/>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352925"/>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11025"/>
          <a:ext cx="119700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400425"/>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id="6" name="Tabel_risicosessies" displayName="Tabel_risicosessies" ref="B3:F7" totalsRowShown="0" headerRowDxfId="138" dataDxfId="137">
  <autoFilter ref="B3:F7"/>
  <tableColumns count="5">
    <tableColumn id="1" name="Risicosessies" dataDxfId="136"/>
    <tableColumn id="2" name="Datum risicosessie" dataDxfId="135"/>
    <tableColumn id="3" name="Projectfase" dataDxfId="134"/>
    <tableColumn id="4" name="Scope risicosessie" dataDxfId="133"/>
    <tableColumn id="5" name="Aanwezigen risicosessie" dataDxfId="132"/>
  </tableColumns>
  <tableStyleInfo name="Tabelstijl 1" showFirstColumn="1" showLastColumn="0" showRowStripes="1" showColumnStripes="0"/>
</table>
</file>

<file path=xl/tables/table2.xml><?xml version="1.0" encoding="utf-8"?>
<table xmlns="http://schemas.openxmlformats.org/spreadsheetml/2006/main" id="5" name="Tabel_RIE" displayName="Tabel_RIE" ref="B6:AM253" headerRowDxfId="19" dataDxfId="17" totalsRowDxfId="18" tableBorderDxfId="131" totalsRowBorderDxfId="130">
  <autoFilter ref="B6:AM253"/>
  <sortState ref="B7:AM11">
    <sortCondition ref="B6:B11"/>
  </sortState>
  <tableColumns count="38">
    <tableColumn id="1" name="Nr" totalsRowLabel="Totaal" dataDxfId="57" totalsRowDxfId="129"/>
    <tableColumn id="2" name="Bron" dataDxfId="56" totalsRowDxfId="128"/>
    <tableColumn id="3" name="Veiligheidsdomein" dataDxfId="55" totalsRowDxfId="127"/>
    <tableColumn id="4" name="Werkzaamheden / activiteit" dataDxfId="54" totalsRowDxfId="126"/>
    <tableColumn id="5" name="Locatie / specifieke plek" dataDxfId="53" totalsRowDxfId="125"/>
    <tableColumn id="6" name="Gevaar" dataDxfId="52" totalsRowDxfId="124"/>
    <tableColumn id="7" name="Risico / beschrijving" dataDxfId="51" totalsRowDxfId="123"/>
    <tableColumn id="8" name="Mogelijke oorzaken" dataDxfId="50" totalsRowDxfId="122"/>
    <tableColumn id="9" name="Mogelijke effecten" dataDxfId="49" totalsRowDxfId="121"/>
    <tableColumn id="11" name="E1" dataDxfId="48" totalsRowDxfId="120"/>
    <tableColumn id="32" name="E12" dataDxfId="47" totalsRowDxfId="119">
      <calculatedColumnFormula>IF(Tabel_RIE[[#This Row],[E1]]&gt;0,VLOOKUP(Tabel_RIE[[#This Row],[E1]],Tabel_FK_E[],2,FALSE),"")</calculatedColumnFormula>
    </tableColumn>
    <tableColumn id="12" name="B1" dataDxfId="46" totalsRowDxfId="118"/>
    <tableColumn id="36" name="B12" dataDxfId="45" totalsRowDxfId="117">
      <calculatedColumnFormula>IF(Tabel_RIE[[#This Row],[B1]]&gt;0,VLOOKUP(Tabel_RIE[[#This Row],[B1]],Tabel_FK_B[],2,FALSE),"")</calculatedColumnFormula>
    </tableColumn>
    <tableColumn id="13" name="W1" dataDxfId="44" totalsRowDxfId="116"/>
    <tableColumn id="37" name="W12" dataDxfId="43" totalsRowDxfId="115">
      <calculatedColumnFormula>IF(Tabel_RIE[[#This Row],[W1]]&gt;0,VLOOKUP(Tabel_RIE[[#This Row],[W1]],Tabel_FK_W[],2,FALSE),"")</calculatedColumnFormula>
    </tableColumn>
    <tableColumn id="38" name="R11" dataDxfId="42">
      <calculatedColumnFormula>K7*M7*O7</calculatedColumnFormula>
    </tableColumn>
    <tableColumn id="14" name="R12" dataDxfId="41" totalsRowDxfId="114">
      <calculatedColumnFormula>IF(OR(Tabel_RIE[[#This Row],[E12]]="",Tabel_RIE[[#This Row],[B12]]="",Tabel_RIE[[#This Row],[W12]]=""),"",Tabel_RIE[[#This Row],[E12]]*Tabel_RIE[[#This Row],[B12]]*Tabel_RIE[[#This Row],[W12]])</calculatedColumnFormula>
    </tableColumn>
    <tableColumn id="15" name="Opnemen in Risicodossier?" dataDxfId="40" totalsRowDxfId="113">
      <calculatedColumnFormula>IF(AND(Tabel_RIE[[#This Row],[E12]]="",Tabel_RIE[[#This Row],[R12]]=""),"",IF(AND(OR(Tabel_RIE[[#This Row],[E12]]="",Tabel_RIE[[#This Row],[E12]]&lt;15),OR(Tabel_RIE[[#This Row],[R12]]="",Tabel_RIE[[#This Row],[R12]]&lt;70)),"n.v.t.",IF(OR(Tabel_RIE[[#This Row],[E12]]&gt;=15,Tabel_RIE[[#This Row],[R12]]&gt;=70),"√","fout")))</calculatedColumnFormula>
    </tableColumn>
    <tableColumn id="16" name="Allocatie" dataDxfId="39">
      <calculatedColumnFormula>SUM(K7:O7)</calculatedColumnFormula>
    </tableColumn>
    <tableColumn id="17" name="Maatregel of contracteis" dataDxfId="38" totalsRowDxfId="112"/>
    <tableColumn id="10" name="Status (allocatie OG)" dataDxfId="37" totalsRowDxfId="111"/>
    <tableColumn id="19" name="(Invul)datum" dataDxfId="36" totalsRowDxfId="110"/>
    <tableColumn id="20" name="Uitleg arbeidshygiënische strategie" dataDxfId="35" totalsRowDxfId="109">
      <calculatedColumnFormula>$X$1</calculatedColumnFormula>
    </tableColumn>
    <tableColumn id="21" name="Maatregelen" dataDxfId="34" totalsRowDxfId="108"/>
    <tableColumn id="22" name="Actiehouder" dataDxfId="33" totalsRowDxfId="107"/>
    <tableColumn id="23" name="E2" dataDxfId="32" totalsRowDxfId="106"/>
    <tableColumn id="39" name="E3" dataDxfId="31" totalsRowDxfId="105">
      <calculatedColumnFormula>IF(Tabel_RIE[[#This Row],[E2]]&gt;0,VLOOKUP(Tabel_RIE[[#This Row],[E2]],Tabel_FK_E[],2,FALSE),"")</calculatedColumnFormula>
    </tableColumn>
    <tableColumn id="24" name="B2" dataDxfId="30" totalsRowDxfId="104"/>
    <tableColumn id="40" name="B3" dataDxfId="29" totalsRowDxfId="103">
      <calculatedColumnFormula>IF(Tabel_RIE[[#This Row],[B2]]&gt;0,VLOOKUP(Tabel_RIE[[#This Row],[B2]],Tabel_FK_B[],2,FALSE),"")</calculatedColumnFormula>
    </tableColumn>
    <tableColumn id="25" name="W2" dataDxfId="28" totalsRowDxfId="102"/>
    <tableColumn id="41" name="W3" dataDxfId="27" totalsRowDxfId="101">
      <calculatedColumnFormula>IF(Tabel_RIE[[#This Row],[W2]]&gt;0,VLOOKUP(Tabel_RIE[[#This Row],[W2]],Tabel_FK_W[],2,FALSE),"")</calculatedColumnFormula>
    </tableColumn>
    <tableColumn id="42" name="R21" dataDxfId="26" totalsRowDxfId="100">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calculatedColumnFormula>
    </tableColumn>
    <tableColumn id="26" name="R22" dataDxfId="25" totalsRowDxfId="99"/>
    <tableColumn id="27" name="Restrisico's" dataDxfId="24" totalsRowDxfId="98"/>
    <tableColumn id="28" name="Revisie + datum" dataDxfId="23" totalsRowDxfId="97"/>
    <tableColumn id="43" name="R-volledig" dataDxfId="22" totalsRowDxfId="96">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name="Reductie" dataDxfId="21" totalsRowDxfId="95">
      <calculatedColumnFormula>IF(AND(Tabel_RIE[[#This Row],[R12]]&gt;=70,Tabel_RIE[[#This Row],[R22]]&lt;70),"Ja","Nee")</calculatedColumnFormula>
    </tableColumn>
    <tableColumn id="45" name="R-actueel" totalsRowFunction="count" dataDxfId="20" totalsRowDxfId="94">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id="7" name="Tabel_veiligheidsdomeinen" displayName="Tabel_veiligheidsdomeinen" ref="B11:C22" headerRowCount="0" totalsRowShown="0" headerRowDxfId="93" dataDxfId="91" headerRowBorderDxfId="92">
  <tableColumns count="2">
    <tableColumn id="1" name="Veiligheidsdomein" headerRowDxfId="90" dataDxfId="89"/>
    <tableColumn id="2" name="Omschrijving" headerRowDxfId="88" dataDxfId="87"/>
  </tableColumns>
  <tableStyleInfo showFirstColumn="0" showLastColumn="0" showRowStripes="1" showColumnStripes="0"/>
</table>
</file>

<file path=xl/tables/table4.xml><?xml version="1.0" encoding="utf-8"?>
<table xmlns="http://schemas.openxmlformats.org/spreadsheetml/2006/main" id="1" name="Tabel_FK_E" displayName="Tabel_FK_E" ref="B14:C19" totalsRowShown="0" headerRowDxfId="86" dataDxfId="84" headerRowBorderDxfId="85" tableBorderDxfId="83" totalsRowBorderDxfId="82">
  <autoFilter ref="B14:C19"/>
  <tableColumns count="2">
    <tableColumn id="1" name="Omschrijving" dataDxfId="81"/>
    <tableColumn id="2" name="Effect (E)" dataDxfId="80"/>
  </tableColumns>
  <tableStyleInfo showFirstColumn="0" showLastColumn="0" showRowStripes="1" showColumnStripes="0"/>
</table>
</file>

<file path=xl/tables/table5.xml><?xml version="1.0" encoding="utf-8"?>
<table xmlns="http://schemas.openxmlformats.org/spreadsheetml/2006/main" id="2" name="Tabel_FK_B" displayName="Tabel_FK_B" ref="B21:C27" totalsRowShown="0" headerRowDxfId="79" dataDxfId="77" headerRowBorderDxfId="78" tableBorderDxfId="76" totalsRowBorderDxfId="75">
  <autoFilter ref="B21:C27"/>
  <tableColumns count="2">
    <tableColumn id="1" name="Omschrijving" dataDxfId="74"/>
    <tableColumn id="2" name="Blootstelling (B)" dataDxfId="73"/>
  </tableColumns>
  <tableStyleInfo showFirstColumn="0" showLastColumn="0" showRowStripes="1" showColumnStripes="0"/>
</table>
</file>

<file path=xl/tables/table6.xml><?xml version="1.0" encoding="utf-8"?>
<table xmlns="http://schemas.openxmlformats.org/spreadsheetml/2006/main" id="3" name="Tabel_FK_W" displayName="Tabel_FK_W" ref="B29:C36" totalsRowShown="0" headerRowDxfId="72" dataDxfId="70" headerRowBorderDxfId="71" tableBorderDxfId="69" totalsRowBorderDxfId="68">
  <autoFilter ref="B29:C36"/>
  <tableColumns count="2">
    <tableColumn id="1" name="Omschrijving" dataDxfId="67"/>
    <tableColumn id="2" name="Waarschijnlijkheid (W)" dataDxfId="66"/>
  </tableColumns>
  <tableStyleInfo showFirstColumn="0" showLastColumn="0" showRowStripes="1" showColumnStripes="0"/>
</table>
</file>

<file path=xl/tables/table7.xml><?xml version="1.0" encoding="utf-8"?>
<table xmlns="http://schemas.openxmlformats.org/spreadsheetml/2006/main" id="4" name="Tabel_FK_R" displayName="Tabel_FK_R" ref="F7:H12" totalsRowShown="0" headerRowDxfId="65" dataDxfId="63" headerRowBorderDxfId="64" tableBorderDxfId="62" totalsRowBorderDxfId="61">
  <autoFilter ref="F7:H12"/>
  <tableColumns count="3">
    <tableColumn id="1" name="Risicoscore (R)" dataDxfId="60"/>
    <tableColumn id="2" name="Risico" dataDxfId="59"/>
    <tableColumn id="4" name="Te nemen maatregel" dataDxfId="58"/>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1">
    <tabColor theme="6" tint="0.59999389629810485"/>
    <pageSetUpPr fitToPage="1"/>
  </sheetPr>
  <dimension ref="A1:H22"/>
  <sheetViews>
    <sheetView showGridLines="0" zoomScaleNormal="100" zoomScaleSheetLayoutView="100" workbookViewId="0">
      <selection activeCell="C9" sqref="C9:F9"/>
    </sheetView>
  </sheetViews>
  <sheetFormatPr defaultColWidth="9" defaultRowHeight="11.25" x14ac:dyDescent="0.15"/>
  <cols>
    <col min="1" max="1" width="2.625" style="116" customWidth="1"/>
    <col min="2" max="3" width="33.625" style="113" customWidth="1"/>
    <col min="4" max="4" width="3.625" style="113" customWidth="1"/>
    <col min="5" max="6" width="33.625" style="113" customWidth="1"/>
    <col min="7" max="7" width="2.625" style="116" customWidth="1"/>
    <col min="8" max="13" width="9" style="116"/>
    <col min="14" max="14" width="4.125" style="116" customWidth="1"/>
    <col min="15" max="16384" width="9" style="116"/>
  </cols>
  <sheetData>
    <row r="1" spans="1:8" ht="84.75" customHeight="1" x14ac:dyDescent="0.15">
      <c r="A1" s="116" t="s">
        <v>214</v>
      </c>
      <c r="B1" s="162" t="s">
        <v>215</v>
      </c>
      <c r="C1" s="162"/>
      <c r="D1" s="162"/>
      <c r="E1" s="162"/>
      <c r="F1" s="162"/>
      <c r="G1" s="116" t="s">
        <v>214</v>
      </c>
    </row>
    <row r="2" spans="1:8" ht="12" thickBot="1" x14ac:dyDescent="0.2">
      <c r="B2" s="116"/>
      <c r="C2" s="116"/>
      <c r="D2" s="116"/>
      <c r="E2" s="116"/>
      <c r="F2" s="116"/>
    </row>
    <row r="3" spans="1:8" ht="48.75" customHeight="1" x14ac:dyDescent="0.15">
      <c r="B3" s="134" t="s">
        <v>11</v>
      </c>
      <c r="C3" s="118" t="s">
        <v>337</v>
      </c>
      <c r="D3" s="119"/>
      <c r="E3" s="137" t="s">
        <v>197</v>
      </c>
      <c r="F3" s="120" t="s">
        <v>253</v>
      </c>
      <c r="H3" s="129"/>
    </row>
    <row r="4" spans="1:8" ht="24.95" customHeight="1" x14ac:dyDescent="0.15">
      <c r="B4" s="135" t="s">
        <v>3</v>
      </c>
      <c r="C4" s="121" t="s">
        <v>252</v>
      </c>
      <c r="D4" s="114"/>
      <c r="E4" s="138" t="s">
        <v>198</v>
      </c>
      <c r="F4" s="122" t="s">
        <v>336</v>
      </c>
      <c r="H4" s="129"/>
    </row>
    <row r="5" spans="1:8" ht="24.95" customHeight="1" thickBot="1" x14ac:dyDescent="0.2">
      <c r="B5" s="136" t="s">
        <v>12</v>
      </c>
      <c r="C5" s="123"/>
      <c r="D5" s="114"/>
      <c r="E5" s="139" t="s">
        <v>199</v>
      </c>
      <c r="F5" s="124"/>
      <c r="H5" s="129"/>
    </row>
    <row r="6" spans="1:8" ht="11.25" customHeight="1" thickBot="1" x14ac:dyDescent="0.2">
      <c r="B6" s="132"/>
      <c r="C6" s="117"/>
      <c r="D6" s="133"/>
      <c r="E6" s="128"/>
      <c r="F6" s="128"/>
    </row>
    <row r="7" spans="1:8" ht="24.95" customHeight="1" thickBot="1" x14ac:dyDescent="0.2">
      <c r="B7" s="132"/>
      <c r="C7" s="132"/>
      <c r="D7" s="133"/>
      <c r="E7" s="140" t="s">
        <v>200</v>
      </c>
      <c r="F7" s="120" t="s">
        <v>253</v>
      </c>
    </row>
    <row r="8" spans="1:8" s="128" customFormat="1" ht="11.25" customHeight="1" thickBot="1" x14ac:dyDescent="0.2">
      <c r="B8" s="130"/>
      <c r="C8" s="117"/>
      <c r="F8" s="131"/>
    </row>
    <row r="9" spans="1:8" ht="150" customHeight="1" thickBot="1" x14ac:dyDescent="0.2">
      <c r="B9" s="141" t="s">
        <v>2</v>
      </c>
      <c r="C9" s="163" t="s">
        <v>254</v>
      </c>
      <c r="D9" s="164"/>
      <c r="E9" s="164"/>
      <c r="F9" s="165"/>
    </row>
    <row r="11" spans="1:8" x14ac:dyDescent="0.15">
      <c r="B11" s="166" t="s">
        <v>251</v>
      </c>
      <c r="C11" s="166"/>
      <c r="D11" s="166"/>
      <c r="E11" s="166"/>
      <c r="F11" s="166"/>
    </row>
    <row r="12" spans="1:8" ht="11.25" customHeight="1" x14ac:dyDescent="0.15">
      <c r="B12" s="125"/>
      <c r="F12" s="126"/>
    </row>
    <row r="22" spans="3:3" x14ac:dyDescent="0.15">
      <c r="C22" s="127"/>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4">
    <tabColor theme="6" tint="0.59999389629810485"/>
    <pageSetUpPr fitToPage="1"/>
  </sheetPr>
  <dimension ref="A1:G7"/>
  <sheetViews>
    <sheetView showGridLines="0" zoomScaleNormal="100" zoomScaleSheetLayoutView="100" workbookViewId="0">
      <selection activeCell="D6" sqref="D6"/>
    </sheetView>
  </sheetViews>
  <sheetFormatPr defaultColWidth="9" defaultRowHeight="11.25" x14ac:dyDescent="0.15"/>
  <cols>
    <col min="1" max="1" width="2.625" style="116" customWidth="1"/>
    <col min="2" max="2" width="15.625" style="113" customWidth="1"/>
    <col min="3" max="6" width="30.625" style="113" customWidth="1"/>
    <col min="7" max="7" width="2.625" style="116" customWidth="1"/>
    <col min="8" max="13" width="9" style="116"/>
    <col min="14" max="14" width="4.125" style="116" customWidth="1"/>
    <col min="15" max="16384" width="9" style="116"/>
  </cols>
  <sheetData>
    <row r="1" spans="1:7" ht="84.75" customHeight="1" x14ac:dyDescent="0.15">
      <c r="A1" s="116" t="s">
        <v>214</v>
      </c>
      <c r="B1" s="162" t="s">
        <v>216</v>
      </c>
      <c r="C1" s="162"/>
      <c r="D1" s="162"/>
      <c r="E1" s="162"/>
      <c r="F1" s="162"/>
      <c r="G1" s="116" t="s">
        <v>214</v>
      </c>
    </row>
    <row r="2" spans="1:7" x14ac:dyDescent="0.15">
      <c r="B2" s="116"/>
      <c r="C2" s="116"/>
      <c r="D2" s="116"/>
      <c r="E2" s="116"/>
      <c r="F2" s="116"/>
    </row>
    <row r="3" spans="1:7" ht="24.95" customHeight="1" x14ac:dyDescent="0.15">
      <c r="B3" s="117" t="s">
        <v>7</v>
      </c>
      <c r="C3" s="109" t="s">
        <v>206</v>
      </c>
      <c r="D3" s="109" t="s">
        <v>10</v>
      </c>
      <c r="E3" s="109" t="s">
        <v>207</v>
      </c>
      <c r="F3" s="109" t="s">
        <v>208</v>
      </c>
    </row>
    <row r="4" spans="1:7" ht="99.95" customHeight="1" x14ac:dyDescent="0.15">
      <c r="B4" s="60" t="s">
        <v>6</v>
      </c>
      <c r="C4" s="161">
        <v>44487</v>
      </c>
      <c r="D4" s="115" t="s">
        <v>329</v>
      </c>
      <c r="E4" s="115" t="s">
        <v>328</v>
      </c>
      <c r="F4" s="115" t="s">
        <v>327</v>
      </c>
    </row>
    <row r="5" spans="1:7" ht="99.95" customHeight="1" x14ac:dyDescent="0.15">
      <c r="B5" s="60" t="s">
        <v>8</v>
      </c>
      <c r="C5" s="60"/>
      <c r="D5" s="115"/>
      <c r="E5" s="115"/>
      <c r="F5" s="115"/>
    </row>
    <row r="6" spans="1:7" ht="99.95" customHeight="1" x14ac:dyDescent="0.15">
      <c r="B6" s="60" t="s">
        <v>9</v>
      </c>
      <c r="C6" s="60"/>
      <c r="D6" s="115"/>
      <c r="E6" s="115"/>
      <c r="F6" s="115"/>
    </row>
    <row r="7" spans="1:7" ht="99.95" customHeight="1" x14ac:dyDescent="0.15">
      <c r="B7" s="60" t="s">
        <v>14</v>
      </c>
      <c r="C7" s="60"/>
      <c r="D7" s="115"/>
      <c r="E7" s="115"/>
      <c r="F7" s="115"/>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tint="0.59999389629810485"/>
    <pageSetUpPr fitToPage="1"/>
  </sheetPr>
  <dimension ref="A1:AM253"/>
  <sheetViews>
    <sheetView showGridLines="0" tabSelected="1" zoomScale="114" zoomScaleNormal="100" zoomScaleSheetLayoutView="80" workbookViewId="0">
      <pane ySplit="6" topLeftCell="A20" activePane="bottomLeft" state="frozen"/>
      <selection pane="bottomLeft" activeCell="O22" sqref="O22"/>
    </sheetView>
  </sheetViews>
  <sheetFormatPr defaultColWidth="9" defaultRowHeight="11.25" x14ac:dyDescent="0.15"/>
  <cols>
    <col min="1" max="1" width="2.625" style="97" customWidth="1"/>
    <col min="2" max="2" width="6.5" style="81" customWidth="1"/>
    <col min="3" max="3" width="14.5" style="90" customWidth="1"/>
    <col min="4" max="5" width="19.25" style="91" customWidth="1"/>
    <col min="6" max="6" width="16.875" style="78" customWidth="1"/>
    <col min="7" max="7" width="25.625" style="78" customWidth="1"/>
    <col min="8" max="8" width="19" style="78" customWidth="1"/>
    <col min="9" max="9" width="29.5" style="78" customWidth="1"/>
    <col min="10" max="10" width="25.625" style="78" customWidth="1"/>
    <col min="11" max="11" width="12.625" style="92" customWidth="1"/>
    <col min="12" max="12" width="4.625" style="106" hidden="1" customWidth="1"/>
    <col min="13" max="13" width="12.625" style="78" customWidth="1"/>
    <col min="14" max="14" width="4.625" style="93" hidden="1" customWidth="1"/>
    <col min="15" max="15" width="12.625" style="92" customWidth="1"/>
    <col min="16" max="16" width="4.625" style="106" hidden="1" customWidth="1"/>
    <col min="17" max="17" width="16.625" style="106" customWidth="1"/>
    <col min="18" max="18" width="5.75" style="106" customWidth="1"/>
    <col min="19" max="19" width="14.625" style="110" customWidth="1"/>
    <col min="20" max="20" width="23.375" style="79" bestFit="1" customWidth="1"/>
    <col min="21" max="21" width="31.875" style="80" customWidth="1"/>
    <col min="22" max="22" width="16.625" style="80" customWidth="1"/>
    <col min="23" max="23" width="13.625" style="80" customWidth="1"/>
    <col min="24" max="24" width="19.75" style="254" customWidth="1"/>
    <col min="25" max="25" width="30" style="255" customWidth="1"/>
    <col min="26" max="26" width="13.25" style="255" customWidth="1"/>
    <col min="27" max="27" width="12.625" style="255" customWidth="1"/>
    <col min="28" max="28" width="4.625" style="254" customWidth="1"/>
    <col min="29" max="29" width="12.625" style="255" customWidth="1"/>
    <col min="30" max="30" width="4.625" style="254" customWidth="1"/>
    <col min="31" max="31" width="12.625" style="255" customWidth="1"/>
    <col min="32" max="32" width="4.625" style="254" customWidth="1"/>
    <col min="33" max="33" width="16.625" style="254" customWidth="1"/>
    <col min="34" max="34" width="4.625" style="254" customWidth="1"/>
    <col min="35" max="35" width="24.5" style="255" customWidth="1"/>
    <col min="36" max="36" width="13.625" style="255" customWidth="1"/>
    <col min="37" max="37" width="18.875" style="97" hidden="1" customWidth="1"/>
    <col min="38" max="38" width="15.875" style="97" hidden="1" customWidth="1"/>
    <col min="39" max="39" width="11.125" style="97" hidden="1" customWidth="1"/>
    <col min="40" max="16384" width="9" style="82"/>
  </cols>
  <sheetData>
    <row r="1" spans="1:39" s="97" customFormat="1" ht="84.75" customHeight="1" thickBot="1" x14ac:dyDescent="0.2">
      <c r="B1" s="207" t="s">
        <v>217</v>
      </c>
      <c r="C1" s="208"/>
      <c r="D1" s="208"/>
      <c r="E1" s="208"/>
      <c r="F1" s="208"/>
      <c r="G1" s="208"/>
      <c r="H1" s="208"/>
      <c r="I1" s="93"/>
      <c r="J1" s="93"/>
      <c r="K1" s="98"/>
      <c r="L1" s="98"/>
      <c r="M1" s="98"/>
      <c r="N1" s="98"/>
      <c r="O1" s="98"/>
      <c r="P1" s="98"/>
      <c r="Q1" s="176"/>
      <c r="R1" s="98"/>
      <c r="S1" s="176"/>
      <c r="T1" s="94"/>
      <c r="U1" s="95"/>
      <c r="V1" s="95"/>
      <c r="W1" s="96"/>
      <c r="X1" s="209" t="s">
        <v>219</v>
      </c>
      <c r="Y1" s="210"/>
      <c r="Z1" s="210"/>
      <c r="AA1" s="210"/>
      <c r="AB1" s="210"/>
      <c r="AC1" s="210"/>
      <c r="AD1" s="210"/>
      <c r="AE1" s="210"/>
      <c r="AF1" s="210"/>
      <c r="AG1" s="210"/>
      <c r="AH1" s="210"/>
      <c r="AI1" s="210"/>
      <c r="AJ1" s="210"/>
    </row>
    <row r="2" spans="1:39" s="99" customFormat="1" ht="15.75" customHeight="1" thickBot="1" x14ac:dyDescent="0.2">
      <c r="B2" s="98"/>
      <c r="C2" s="98"/>
      <c r="D2" s="98"/>
      <c r="E2" s="98"/>
      <c r="F2" s="98"/>
      <c r="G2" s="98"/>
      <c r="H2" s="98"/>
      <c r="I2" s="98"/>
      <c r="J2" s="98"/>
      <c r="K2" s="98"/>
      <c r="L2" s="98"/>
      <c r="M2" s="98"/>
      <c r="N2" s="98"/>
      <c r="O2" s="98"/>
      <c r="P2" s="98"/>
      <c r="Q2" s="177"/>
      <c r="R2" s="98"/>
      <c r="S2" s="177"/>
      <c r="T2" s="98"/>
      <c r="U2" s="98"/>
      <c r="V2" s="98"/>
      <c r="W2" s="211"/>
      <c r="X2" s="171" t="s">
        <v>105</v>
      </c>
      <c r="Y2" s="212"/>
      <c r="Z2" s="212"/>
      <c r="AA2" s="212"/>
      <c r="AB2" s="212"/>
      <c r="AC2" s="212"/>
      <c r="AD2" s="212"/>
      <c r="AE2" s="212"/>
      <c r="AF2" s="212"/>
      <c r="AG2" s="212"/>
      <c r="AH2" s="212"/>
      <c r="AI2" s="212"/>
      <c r="AJ2" s="213"/>
    </row>
    <row r="3" spans="1:39" s="97" customFormat="1" ht="15" customHeight="1" x14ac:dyDescent="0.15">
      <c r="B3" s="185" t="s">
        <v>1</v>
      </c>
      <c r="C3" s="181" t="s">
        <v>15</v>
      </c>
      <c r="D3" s="181" t="s">
        <v>0</v>
      </c>
      <c r="E3" s="187" t="s">
        <v>352</v>
      </c>
      <c r="F3" s="187" t="s">
        <v>31</v>
      </c>
      <c r="G3" s="187" t="s">
        <v>20</v>
      </c>
      <c r="H3" s="187" t="s">
        <v>24</v>
      </c>
      <c r="I3" s="187" t="s">
        <v>5</v>
      </c>
      <c r="J3" s="187" t="s">
        <v>22</v>
      </c>
      <c r="K3" s="181" t="s">
        <v>52</v>
      </c>
      <c r="L3" s="181"/>
      <c r="M3" s="181"/>
      <c r="N3" s="181"/>
      <c r="O3" s="181"/>
      <c r="P3" s="181"/>
      <c r="Q3" s="181"/>
      <c r="R3" s="181"/>
      <c r="S3" s="188" t="s">
        <v>353</v>
      </c>
      <c r="T3" s="181" t="s">
        <v>4</v>
      </c>
      <c r="U3" s="181" t="s">
        <v>209</v>
      </c>
      <c r="V3" s="181" t="s">
        <v>221</v>
      </c>
      <c r="W3" s="167" t="s">
        <v>23</v>
      </c>
      <c r="X3" s="172" t="s">
        <v>18</v>
      </c>
      <c r="Y3" s="182"/>
      <c r="Z3" s="172" t="s">
        <v>19</v>
      </c>
      <c r="AA3" s="172" t="s">
        <v>52</v>
      </c>
      <c r="AB3" s="172"/>
      <c r="AC3" s="184"/>
      <c r="AD3" s="184"/>
      <c r="AE3" s="184"/>
      <c r="AF3" s="184"/>
      <c r="AG3" s="184"/>
      <c r="AH3" s="184"/>
      <c r="AI3" s="172" t="s">
        <v>13</v>
      </c>
      <c r="AJ3" s="174" t="s">
        <v>201</v>
      </c>
    </row>
    <row r="4" spans="1:39" s="102" customFormat="1" ht="39.950000000000003" customHeight="1" x14ac:dyDescent="0.15">
      <c r="B4" s="186"/>
      <c r="C4" s="168"/>
      <c r="D4" s="168"/>
      <c r="E4" s="168"/>
      <c r="F4" s="168"/>
      <c r="G4" s="168"/>
      <c r="H4" s="168"/>
      <c r="I4" s="168"/>
      <c r="J4" s="168"/>
      <c r="K4" s="178" t="s">
        <v>162</v>
      </c>
      <c r="L4" s="179"/>
      <c r="M4" s="178" t="s">
        <v>248</v>
      </c>
      <c r="N4" s="179"/>
      <c r="O4" s="180" t="s">
        <v>249</v>
      </c>
      <c r="P4" s="179"/>
      <c r="Q4" s="178" t="s">
        <v>250</v>
      </c>
      <c r="R4" s="179"/>
      <c r="S4" s="189"/>
      <c r="T4" s="168"/>
      <c r="U4" s="168"/>
      <c r="V4" s="168"/>
      <c r="W4" s="168"/>
      <c r="X4" s="173"/>
      <c r="Y4" s="173"/>
      <c r="Z4" s="183"/>
      <c r="AA4" s="169" t="s">
        <v>162</v>
      </c>
      <c r="AB4" s="170"/>
      <c r="AC4" s="169" t="s">
        <v>248</v>
      </c>
      <c r="AD4" s="170"/>
      <c r="AE4" s="169" t="s">
        <v>249</v>
      </c>
      <c r="AF4" s="170"/>
      <c r="AG4" s="169" t="s">
        <v>250</v>
      </c>
      <c r="AH4" s="170"/>
      <c r="AI4" s="173"/>
      <c r="AJ4" s="175"/>
      <c r="AK4" s="100" t="s">
        <v>107</v>
      </c>
      <c r="AL4" s="101" t="s">
        <v>110</v>
      </c>
      <c r="AM4" s="101" t="s">
        <v>114</v>
      </c>
    </row>
    <row r="5" spans="1:39" s="214" customFormat="1" ht="15.75" customHeight="1" x14ac:dyDescent="0.15">
      <c r="B5" s="215" t="s">
        <v>104</v>
      </c>
      <c r="C5" s="216" t="s">
        <v>26</v>
      </c>
      <c r="D5" s="216" t="s">
        <v>26</v>
      </c>
      <c r="E5" s="216" t="s">
        <v>26</v>
      </c>
      <c r="F5" s="216" t="s">
        <v>26</v>
      </c>
      <c r="G5" s="216" t="s">
        <v>26</v>
      </c>
      <c r="H5" s="216" t="s">
        <v>26</v>
      </c>
      <c r="I5" s="216" t="s">
        <v>26</v>
      </c>
      <c r="J5" s="216" t="s">
        <v>26</v>
      </c>
      <c r="K5" s="216" t="s">
        <v>26</v>
      </c>
      <c r="L5" s="216"/>
      <c r="M5" s="216" t="s">
        <v>26</v>
      </c>
      <c r="N5" s="216"/>
      <c r="O5" s="216" t="s">
        <v>26</v>
      </c>
      <c r="P5" s="216"/>
      <c r="Q5" s="217" t="s">
        <v>26</v>
      </c>
      <c r="R5" s="218"/>
      <c r="S5" s="216" t="s">
        <v>26</v>
      </c>
      <c r="T5" s="216" t="s">
        <v>26</v>
      </c>
      <c r="U5" s="216" t="s">
        <v>26</v>
      </c>
      <c r="V5" s="216" t="s">
        <v>26</v>
      </c>
      <c r="W5" s="216" t="s">
        <v>26</v>
      </c>
      <c r="X5" s="219" t="s">
        <v>26</v>
      </c>
      <c r="Y5" s="219"/>
      <c r="Z5" s="220" t="s">
        <v>26</v>
      </c>
      <c r="AA5" s="220" t="s">
        <v>26</v>
      </c>
      <c r="AB5" s="220"/>
      <c r="AC5" s="220" t="s">
        <v>26</v>
      </c>
      <c r="AD5" s="220"/>
      <c r="AE5" s="220" t="s">
        <v>26</v>
      </c>
      <c r="AF5" s="220"/>
      <c r="AG5" s="217" t="s">
        <v>26</v>
      </c>
      <c r="AH5" s="218"/>
      <c r="AI5" s="220" t="s">
        <v>26</v>
      </c>
      <c r="AJ5" s="221" t="s">
        <v>26</v>
      </c>
    </row>
    <row r="6" spans="1:39" s="222" customFormat="1" ht="11.25" customHeight="1" x14ac:dyDescent="0.15">
      <c r="B6" s="103" t="s">
        <v>1</v>
      </c>
      <c r="C6" s="103" t="s">
        <v>15</v>
      </c>
      <c r="D6" s="103" t="s">
        <v>0</v>
      </c>
      <c r="E6" s="103" t="s">
        <v>53</v>
      </c>
      <c r="F6" s="103" t="s">
        <v>34</v>
      </c>
      <c r="G6" s="103" t="s">
        <v>20</v>
      </c>
      <c r="H6" s="103" t="s">
        <v>54</v>
      </c>
      <c r="I6" s="103" t="s">
        <v>5</v>
      </c>
      <c r="J6" s="103" t="s">
        <v>22</v>
      </c>
      <c r="K6" s="103" t="s">
        <v>55</v>
      </c>
      <c r="L6" s="103" t="s">
        <v>92</v>
      </c>
      <c r="M6" s="103" t="s">
        <v>56</v>
      </c>
      <c r="N6" s="103" t="s">
        <v>93</v>
      </c>
      <c r="O6" s="103" t="s">
        <v>57</v>
      </c>
      <c r="P6" s="103" t="s">
        <v>94</v>
      </c>
      <c r="Q6" s="103" t="s">
        <v>204</v>
      </c>
      <c r="R6" s="103" t="s">
        <v>203</v>
      </c>
      <c r="S6" s="103" t="s">
        <v>30</v>
      </c>
      <c r="T6" s="103" t="s">
        <v>4</v>
      </c>
      <c r="U6" s="103" t="s">
        <v>35</v>
      </c>
      <c r="V6" s="103" t="s">
        <v>220</v>
      </c>
      <c r="W6" s="103" t="s">
        <v>58</v>
      </c>
      <c r="X6" s="103" t="s">
        <v>59</v>
      </c>
      <c r="Y6" s="103" t="s">
        <v>60</v>
      </c>
      <c r="Z6" s="103" t="s">
        <v>19</v>
      </c>
      <c r="AA6" s="103" t="s">
        <v>61</v>
      </c>
      <c r="AB6" s="103" t="s">
        <v>101</v>
      </c>
      <c r="AC6" s="103" t="s">
        <v>62</v>
      </c>
      <c r="AD6" s="103" t="s">
        <v>102</v>
      </c>
      <c r="AE6" s="103" t="s">
        <v>63</v>
      </c>
      <c r="AF6" s="103" t="s">
        <v>103</v>
      </c>
      <c r="AG6" s="103" t="s">
        <v>205</v>
      </c>
      <c r="AH6" s="103" t="s">
        <v>202</v>
      </c>
      <c r="AI6" s="103" t="s">
        <v>13</v>
      </c>
      <c r="AJ6" s="103" t="s">
        <v>21</v>
      </c>
      <c r="AK6" s="223" t="s">
        <v>109</v>
      </c>
      <c r="AL6" s="223" t="s">
        <v>111</v>
      </c>
      <c r="AM6" s="223" t="s">
        <v>115</v>
      </c>
    </row>
    <row r="7" spans="1:39" s="87" customFormat="1" ht="123.75" x14ac:dyDescent="0.15">
      <c r="A7" s="104"/>
      <c r="B7" s="148">
        <v>1</v>
      </c>
      <c r="C7" s="83" t="s">
        <v>255</v>
      </c>
      <c r="D7" s="83" t="s">
        <v>130</v>
      </c>
      <c r="E7" s="156" t="s">
        <v>312</v>
      </c>
      <c r="F7" s="83" t="s">
        <v>256</v>
      </c>
      <c r="G7" s="83" t="s">
        <v>339</v>
      </c>
      <c r="H7" s="83" t="s">
        <v>338</v>
      </c>
      <c r="I7" s="83" t="s">
        <v>258</v>
      </c>
      <c r="J7" s="83" t="s">
        <v>257</v>
      </c>
      <c r="K7" s="224">
        <v>7</v>
      </c>
      <c r="L7" s="149" t="e">
        <f>IF(Tabel_RIE[[#This Row],[E1]]&gt;0,VLOOKUP(Tabel_RIE[[#This Row],[E1]],Tabel_FK_E[],2,FALSE),"")</f>
        <v>#N/A</v>
      </c>
      <c r="M7" s="225">
        <v>6</v>
      </c>
      <c r="N7" s="150" t="e">
        <f>IF(Tabel_RIE[[#This Row],[B1]]&gt;0,VLOOKUP(Tabel_RIE[[#This Row],[B1]],Tabel_FK_B[],2,FALSE),"")</f>
        <v>#N/A</v>
      </c>
      <c r="O7" s="224">
        <v>5</v>
      </c>
      <c r="P7" s="150" t="e">
        <f>IF(Tabel_RIE[[#This Row],[W1]]&gt;0,VLOOKUP(Tabel_RIE[[#This Row],[W1]],Tabel_FK_W[],2,FALSE),"")</f>
        <v>#N/A</v>
      </c>
      <c r="Q7" s="226">
        <f t="shared" ref="Q7:Q67" si="0">K7*M7*O7</f>
        <v>210</v>
      </c>
      <c r="R7" s="150" t="e">
        <f>IF(OR(Tabel_RIE[[#This Row],[E12]]="",Tabel_RIE[[#This Row],[B12]]="",Tabel_RIE[[#This Row],[W12]]=""),"",Tabel_RIE[[#This Row],[E12]]*Tabel_RIE[[#This Row],[B12]]*Tabel_RIE[[#This Row],[W12]])</f>
        <v>#N/A</v>
      </c>
      <c r="S7" s="151" t="e">
        <f>IF(AND(Tabel_RIE[[#This Row],[E12]]="",Tabel_RIE[[#This Row],[R12]]=""),"",IF(AND(OR(Tabel_RIE[[#This Row],[E12]]="",Tabel_RIE[[#This Row],[E12]]&lt;15),OR(Tabel_RIE[[#This Row],[R12]]="",Tabel_RIE[[#This Row],[R12]]&lt;70)),"n.v.t.",IF(OR(Tabel_RIE[[#This Row],[E12]]&gt;=15,Tabel_RIE[[#This Row],[R12]]&gt;=70),"√","fout")))</f>
        <v>#N/A</v>
      </c>
      <c r="T7" s="83" t="e">
        <f t="shared" ref="T7:T67" si="1">SUM(K7:O7)</f>
        <v>#N/A</v>
      </c>
      <c r="U7" s="227" t="s">
        <v>261</v>
      </c>
      <c r="V7" s="83"/>
      <c r="W7" s="85"/>
      <c r="X7" s="228" t="str">
        <f>$X$1</f>
        <v>Bronaanpak:
Collectieve maatregelen:
Individuele maatregelen:
PBM's:</v>
      </c>
      <c r="Y7" s="83"/>
      <c r="Z7" s="83"/>
      <c r="AA7" s="84"/>
      <c r="AB7" s="105" t="str">
        <f>IF(Tabel_RIE[[#This Row],[E2]]&gt;0,VLOOKUP(Tabel_RIE[[#This Row],[E2]],Tabel_FK_E[],2,FALSE),"")</f>
        <v/>
      </c>
      <c r="AC7" s="84"/>
      <c r="AD7" s="107" t="str">
        <f>IF(Tabel_RIE[[#This Row],[B2]]&gt;0,VLOOKUP(Tabel_RIE[[#This Row],[B2]],Tabel_FK_B[],2,FALSE),"")</f>
        <v/>
      </c>
      <c r="AE7" s="84"/>
      <c r="AF7" s="107" t="str">
        <f>IF(Tabel_RIE[[#This Row],[W2]]&gt;0,VLOOKUP(Tabel_RIE[[#This Row],[W2]],Tabel_FK_W[],2,FALSE),"")</f>
        <v/>
      </c>
      <c r="AG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 s="107" t="str">
        <f>IF(OR(Tabel_RIE[[#This Row],[E3]]="",Tabel_RIE[[#This Row],[B3]]="",Tabel_RIE[[#This Row],[W3]]=""),"",Tabel_RIE[[#This Row],[E3]]*Tabel_RIE[[#This Row],[B3]]*Tabel_RIE[[#This Row],[W3]])</f>
        <v/>
      </c>
      <c r="AI7" s="83"/>
      <c r="AJ7" s="86"/>
      <c r="AK7" s="111" t="e">
        <f>IF(AND(Tabel_RIE[[#This Row],[Locatie / specifieke plek]]&lt;&gt;"",Tabel_RIE[[#This Row],[Gevaar]]&lt;&gt;"",Tabel_RIE[[#This Row],[Risico / beschrijving]]&lt;&gt;"",Tabel_RIE[[#This Row],[Mogelijke oorzaken]]&lt;&gt;"",Tabel_RIE[[#This Row],[Mogelijke effecten]]&lt;&gt;"",Tabel_RIE[[#This Row],[R12]]&lt;&gt;"",Tabel_RIE[[#This Row],[Allocatie]]&lt;&gt;""),"Ja","Nee")</f>
        <v>#N/A</v>
      </c>
      <c r="AL7" s="111" t="e">
        <f>IF(AND(Tabel_RIE[[#This Row],[R12]]&gt;=70,Tabel_RIE[[#This Row],[R22]]&lt;70),"Ja","Nee")</f>
        <v>#N/A</v>
      </c>
      <c r="AM7" s="111" t="e">
        <f>IF(Tabel_RIE[[#This Row],[R22]]&lt;&gt;"",Tabel_RIE[[#This Row],[R22]],Tabel_RIE[[#This Row],[R12]])</f>
        <v>#N/A</v>
      </c>
    </row>
    <row r="8" spans="1:39" s="87" customFormat="1" ht="112.5" x14ac:dyDescent="0.15">
      <c r="A8" s="104"/>
      <c r="B8" s="148">
        <v>2</v>
      </c>
      <c r="C8" s="83" t="s">
        <v>255</v>
      </c>
      <c r="D8" s="83" t="s">
        <v>130</v>
      </c>
      <c r="E8" s="83" t="s">
        <v>313</v>
      </c>
      <c r="F8" s="83" t="s">
        <v>314</v>
      </c>
      <c r="G8" s="88" t="s">
        <v>341</v>
      </c>
      <c r="H8" s="146" t="s">
        <v>340</v>
      </c>
      <c r="I8" s="147" t="s">
        <v>259</v>
      </c>
      <c r="J8" s="146" t="s">
        <v>257</v>
      </c>
      <c r="K8" s="224">
        <v>7</v>
      </c>
      <c r="L8" s="149" t="e">
        <f>IF(Tabel_RIE[[#This Row],[E1]]&gt;0,VLOOKUP(Tabel_RIE[[#This Row],[E1]],Tabel_FK_E[],2,FALSE),"")</f>
        <v>#N/A</v>
      </c>
      <c r="M8" s="225">
        <v>6</v>
      </c>
      <c r="N8" s="150" t="e">
        <f>IF(Tabel_RIE[[#This Row],[B1]]&gt;0,VLOOKUP(Tabel_RIE[[#This Row],[B1]],Tabel_FK_B[],2,FALSE),"")</f>
        <v>#N/A</v>
      </c>
      <c r="O8" s="224">
        <v>5</v>
      </c>
      <c r="P8" s="150" t="e">
        <f>IF(Tabel_RIE[[#This Row],[W1]]&gt;0,VLOOKUP(Tabel_RIE[[#This Row],[W1]],Tabel_FK_W[],2,FALSE),"")</f>
        <v>#N/A</v>
      </c>
      <c r="Q8" s="226">
        <f t="shared" si="0"/>
        <v>210</v>
      </c>
      <c r="R8" s="150" t="e">
        <f>IF(OR(Tabel_RIE[[#This Row],[E12]]="",Tabel_RIE[[#This Row],[B12]]="",Tabel_RIE[[#This Row],[W12]]=""),"",Tabel_RIE[[#This Row],[E12]]*Tabel_RIE[[#This Row],[B12]]*Tabel_RIE[[#This Row],[W12]])</f>
        <v>#N/A</v>
      </c>
      <c r="S8" s="151" t="e">
        <f>IF(AND(Tabel_RIE[[#This Row],[E12]]="",Tabel_RIE[[#This Row],[R12]]=""),"",IF(AND(OR(Tabel_RIE[[#This Row],[E12]]="",Tabel_RIE[[#This Row],[E12]]&lt;15),OR(Tabel_RIE[[#This Row],[R12]]="",Tabel_RIE[[#This Row],[R12]]&lt;70)),"n.v.t.",IF(OR(Tabel_RIE[[#This Row],[E12]]&gt;=15,Tabel_RIE[[#This Row],[R12]]&gt;=70),"√","fout")))</f>
        <v>#N/A</v>
      </c>
      <c r="T8" s="83" t="e">
        <f t="shared" si="1"/>
        <v>#N/A</v>
      </c>
      <c r="U8" s="227" t="s">
        <v>262</v>
      </c>
      <c r="V8" s="83"/>
      <c r="W8" s="85"/>
      <c r="X8" s="228" t="str">
        <f>$X$1</f>
        <v>Bronaanpak:
Collectieve maatregelen:
Individuele maatregelen:
PBM's:</v>
      </c>
      <c r="Y8" s="83"/>
      <c r="Z8" s="83"/>
      <c r="AA8" s="84"/>
      <c r="AB8" s="105" t="str">
        <f>IF(Tabel_RIE[[#This Row],[E2]]&gt;0,VLOOKUP(Tabel_RIE[[#This Row],[E2]],Tabel_FK_E[],2,FALSE),"")</f>
        <v/>
      </c>
      <c r="AC8" s="84"/>
      <c r="AD8" s="107" t="str">
        <f>IF(Tabel_RIE[[#This Row],[B2]]&gt;0,VLOOKUP(Tabel_RIE[[#This Row],[B2]],Tabel_FK_B[],2,FALSE),"")</f>
        <v/>
      </c>
      <c r="AE8" s="84"/>
      <c r="AF8" s="107" t="str">
        <f>IF(Tabel_RIE[[#This Row],[W2]]&gt;0,VLOOKUP(Tabel_RIE[[#This Row],[W2]],Tabel_FK_W[],2,FALSE),"")</f>
        <v/>
      </c>
      <c r="AG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 s="107" t="str">
        <f>IF(OR(Tabel_RIE[[#This Row],[E3]]="",Tabel_RIE[[#This Row],[B3]]="",Tabel_RIE[[#This Row],[W3]]=""),"",Tabel_RIE[[#This Row],[E3]]*Tabel_RIE[[#This Row],[B3]]*Tabel_RIE[[#This Row],[W3]])</f>
        <v/>
      </c>
      <c r="AI8" s="83"/>
      <c r="AJ8" s="86"/>
      <c r="AK8" s="111" t="e">
        <f>IF(AND(Tabel_RIE[[#This Row],[Locatie / specifieke plek]]&lt;&gt;"",Tabel_RIE[[#This Row],[Gevaar]]&lt;&gt;"",Tabel_RIE[[#This Row],[Risico / beschrijving]]&lt;&gt;"",Tabel_RIE[[#This Row],[Mogelijke oorzaken]]&lt;&gt;"",Tabel_RIE[[#This Row],[Mogelijke effecten]]&lt;&gt;"",Tabel_RIE[[#This Row],[R12]]&lt;&gt;"",Tabel_RIE[[#This Row],[Allocatie]]&lt;&gt;""),"Ja","Nee")</f>
        <v>#N/A</v>
      </c>
      <c r="AL8" s="111" t="e">
        <f>IF(AND(Tabel_RIE[[#This Row],[R12]]&gt;=70,Tabel_RIE[[#This Row],[R22]]&lt;70),"Ja","Nee")</f>
        <v>#N/A</v>
      </c>
      <c r="AM8" s="111" t="e">
        <f>IF(Tabel_RIE[[#This Row],[R22]]&lt;&gt;"",Tabel_RIE[[#This Row],[R22]],Tabel_RIE[[#This Row],[R12]])</f>
        <v>#N/A</v>
      </c>
    </row>
    <row r="9" spans="1:39" s="87" customFormat="1" ht="67.5" x14ac:dyDescent="0.15">
      <c r="A9" s="104"/>
      <c r="B9" s="148">
        <v>3</v>
      </c>
      <c r="C9" s="83" t="s">
        <v>255</v>
      </c>
      <c r="D9" s="83" t="s">
        <v>130</v>
      </c>
      <c r="E9" s="83" t="s">
        <v>260</v>
      </c>
      <c r="F9" s="83" t="s">
        <v>256</v>
      </c>
      <c r="G9" s="88" t="s">
        <v>342</v>
      </c>
      <c r="H9" s="88" t="s">
        <v>343</v>
      </c>
      <c r="I9" s="83" t="s">
        <v>344</v>
      </c>
      <c r="J9" s="88" t="s">
        <v>257</v>
      </c>
      <c r="K9" s="224">
        <v>7</v>
      </c>
      <c r="L9" s="149" t="e">
        <f>IF(Tabel_RIE[[#This Row],[E1]]&gt;0,VLOOKUP(Tabel_RIE[[#This Row],[E1]],Tabel_FK_E[],2,FALSE),"")</f>
        <v>#N/A</v>
      </c>
      <c r="M9" s="225">
        <v>6</v>
      </c>
      <c r="N9" s="150" t="e">
        <f>IF(Tabel_RIE[[#This Row],[B1]]&gt;0,VLOOKUP(Tabel_RIE[[#This Row],[B1]],Tabel_FK_B[],2,FALSE),"")</f>
        <v>#N/A</v>
      </c>
      <c r="O9" s="224">
        <v>3</v>
      </c>
      <c r="P9" s="150" t="e">
        <f>IF(Tabel_RIE[[#This Row],[W1]]&gt;0,VLOOKUP(Tabel_RIE[[#This Row],[W1]],Tabel_FK_W[],2,FALSE),"")</f>
        <v>#N/A</v>
      </c>
      <c r="Q9" s="230">
        <f t="shared" si="0"/>
        <v>126</v>
      </c>
      <c r="R9" s="150" t="e">
        <f>IF(OR(Tabel_RIE[[#This Row],[E12]]="",Tabel_RIE[[#This Row],[B12]]="",Tabel_RIE[[#This Row],[W12]]=""),"",Tabel_RIE[[#This Row],[E12]]*Tabel_RIE[[#This Row],[B12]]*Tabel_RIE[[#This Row],[W12]])</f>
        <v>#N/A</v>
      </c>
      <c r="S9" s="151" t="e">
        <f>IF(AND(Tabel_RIE[[#This Row],[E12]]="",Tabel_RIE[[#This Row],[R12]]=""),"",IF(AND(OR(Tabel_RIE[[#This Row],[E12]]="",Tabel_RIE[[#This Row],[E12]]&lt;15),OR(Tabel_RIE[[#This Row],[R12]]="",Tabel_RIE[[#This Row],[R12]]&lt;70)),"n.v.t.",IF(OR(Tabel_RIE[[#This Row],[E12]]&gt;=15,Tabel_RIE[[#This Row],[R12]]&gt;=70),"√","fout")))</f>
        <v>#N/A</v>
      </c>
      <c r="T9" s="83" t="e">
        <f t="shared" si="1"/>
        <v>#N/A</v>
      </c>
      <c r="U9" s="227" t="s">
        <v>263</v>
      </c>
      <c r="V9" s="83"/>
      <c r="W9" s="85"/>
      <c r="X9" s="228" t="str">
        <f>$X$1</f>
        <v>Bronaanpak:
Collectieve maatregelen:
Individuele maatregelen:
PBM's:</v>
      </c>
      <c r="Y9" s="83"/>
      <c r="Z9" s="83"/>
      <c r="AA9" s="84"/>
      <c r="AB9" s="105" t="str">
        <f>IF(Tabel_RIE[[#This Row],[E2]]&gt;0,VLOOKUP(Tabel_RIE[[#This Row],[E2]],Tabel_FK_E[],2,FALSE),"")</f>
        <v/>
      </c>
      <c r="AC9" s="84"/>
      <c r="AD9" s="107" t="str">
        <f>IF(Tabel_RIE[[#This Row],[B2]]&gt;0,VLOOKUP(Tabel_RIE[[#This Row],[B2]],Tabel_FK_B[],2,FALSE),"")</f>
        <v/>
      </c>
      <c r="AE9" s="84"/>
      <c r="AF9" s="107" t="str">
        <f>IF(Tabel_RIE[[#This Row],[W2]]&gt;0,VLOOKUP(Tabel_RIE[[#This Row],[W2]],Tabel_FK_W[],2,FALSE),"")</f>
        <v/>
      </c>
      <c r="AG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 s="107" t="str">
        <f>IF(OR(Tabel_RIE[[#This Row],[E3]]="",Tabel_RIE[[#This Row],[B3]]="",Tabel_RIE[[#This Row],[W3]]=""),"",Tabel_RIE[[#This Row],[E3]]*Tabel_RIE[[#This Row],[B3]]*Tabel_RIE[[#This Row],[W3]])</f>
        <v/>
      </c>
      <c r="AI9" s="83"/>
      <c r="AJ9" s="86"/>
      <c r="AK9" s="111" t="e">
        <f>IF(AND(Tabel_RIE[[#This Row],[Locatie / specifieke plek]]&lt;&gt;"",Tabel_RIE[[#This Row],[Gevaar]]&lt;&gt;"",Tabel_RIE[[#This Row],[Risico / beschrijving]]&lt;&gt;"",Tabel_RIE[[#This Row],[Mogelijke oorzaken]]&lt;&gt;"",Tabel_RIE[[#This Row],[Mogelijke effecten]]&lt;&gt;"",Tabel_RIE[[#This Row],[R12]]&lt;&gt;"",Tabel_RIE[[#This Row],[Allocatie]]&lt;&gt;""),"Ja","Nee")</f>
        <v>#N/A</v>
      </c>
      <c r="AL9" s="111" t="e">
        <f>IF(AND(Tabel_RIE[[#This Row],[R12]]&gt;=70,Tabel_RIE[[#This Row],[R22]]&lt;70),"Ja","Nee")</f>
        <v>#N/A</v>
      </c>
      <c r="AM9" s="111" t="e">
        <f>IF(Tabel_RIE[[#This Row],[R22]]&lt;&gt;"",Tabel_RIE[[#This Row],[R22]],Tabel_RIE[[#This Row],[R12]])</f>
        <v>#N/A</v>
      </c>
    </row>
    <row r="10" spans="1:39" s="87" customFormat="1" ht="67.5" x14ac:dyDescent="0.15">
      <c r="A10" s="104"/>
      <c r="B10" s="148">
        <v>4</v>
      </c>
      <c r="C10" s="83" t="s">
        <v>255</v>
      </c>
      <c r="D10" s="83" t="s">
        <v>130</v>
      </c>
      <c r="E10" s="83" t="s">
        <v>265</v>
      </c>
      <c r="F10" s="83" t="s">
        <v>345</v>
      </c>
      <c r="G10" s="88" t="s">
        <v>346</v>
      </c>
      <c r="H10" s="88" t="s">
        <v>349</v>
      </c>
      <c r="I10" s="231" t="s">
        <v>264</v>
      </c>
      <c r="J10" s="231" t="s">
        <v>257</v>
      </c>
      <c r="K10" s="224">
        <v>15</v>
      </c>
      <c r="L10" s="149" t="e">
        <f>IF(Tabel_RIE[[#This Row],[E1]]&gt;0,VLOOKUP(Tabel_RIE[[#This Row],[E1]],Tabel_FK_E[],2,FALSE),"")</f>
        <v>#N/A</v>
      </c>
      <c r="M10" s="225">
        <v>6</v>
      </c>
      <c r="N10" s="150" t="e">
        <f>IF(Tabel_RIE[[#This Row],[B1]]&gt;0,VLOOKUP(Tabel_RIE[[#This Row],[B1]],Tabel_FK_B[],2,FALSE),"")</f>
        <v>#N/A</v>
      </c>
      <c r="O10" s="224">
        <v>3</v>
      </c>
      <c r="P10" s="150" t="e">
        <f>IF(Tabel_RIE[[#This Row],[W1]]&gt;0,VLOOKUP(Tabel_RIE[[#This Row],[W1]],Tabel_FK_W[],2,FALSE),"")</f>
        <v>#N/A</v>
      </c>
      <c r="Q10" s="226">
        <f t="shared" si="0"/>
        <v>270</v>
      </c>
      <c r="R10" s="150" t="e">
        <f>IF(OR(Tabel_RIE[[#This Row],[E12]]="",Tabel_RIE[[#This Row],[B12]]="",Tabel_RIE[[#This Row],[W12]]=""),"",Tabel_RIE[[#This Row],[E12]]*Tabel_RIE[[#This Row],[B12]]*Tabel_RIE[[#This Row],[W12]])</f>
        <v>#N/A</v>
      </c>
      <c r="S10" s="151" t="e">
        <f>IF(AND(Tabel_RIE[[#This Row],[E12]]="",Tabel_RIE[[#This Row],[R12]]=""),"",IF(AND(OR(Tabel_RIE[[#This Row],[E12]]="",Tabel_RIE[[#This Row],[E12]]&lt;15),OR(Tabel_RIE[[#This Row],[R12]]="",Tabel_RIE[[#This Row],[R12]]&lt;70)),"n.v.t.",IF(OR(Tabel_RIE[[#This Row],[E12]]&gt;=15,Tabel_RIE[[#This Row],[R12]]&gt;=70),"√","fout")))</f>
        <v>#N/A</v>
      </c>
      <c r="T10" s="83" t="e">
        <f t="shared" si="1"/>
        <v>#N/A</v>
      </c>
      <c r="U10" s="227" t="s">
        <v>266</v>
      </c>
      <c r="V10" s="83"/>
      <c r="W10" s="85"/>
      <c r="X10" s="228" t="str">
        <f>$X$1</f>
        <v>Bronaanpak:
Collectieve maatregelen:
Individuele maatregelen:
PBM's:</v>
      </c>
      <c r="Y10" s="83"/>
      <c r="Z10" s="83"/>
      <c r="AA10" s="84"/>
      <c r="AB10" s="105" t="str">
        <f>IF(Tabel_RIE[[#This Row],[E2]]&gt;0,VLOOKUP(Tabel_RIE[[#This Row],[E2]],Tabel_FK_E[],2,FALSE),"")</f>
        <v/>
      </c>
      <c r="AC10" s="84"/>
      <c r="AD10" s="107" t="str">
        <f>IF(Tabel_RIE[[#This Row],[B2]]&gt;0,VLOOKUP(Tabel_RIE[[#This Row],[B2]],Tabel_FK_B[],2,FALSE),"")</f>
        <v/>
      </c>
      <c r="AE10" s="84"/>
      <c r="AF10" s="107" t="str">
        <f>IF(Tabel_RIE[[#This Row],[W2]]&gt;0,VLOOKUP(Tabel_RIE[[#This Row],[W2]],Tabel_FK_W[],2,FALSE),"")</f>
        <v/>
      </c>
      <c r="AG1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 s="107" t="str">
        <f>IF(OR(Tabel_RIE[[#This Row],[E3]]="",Tabel_RIE[[#This Row],[B3]]="",Tabel_RIE[[#This Row],[W3]]=""),"",Tabel_RIE[[#This Row],[E3]]*Tabel_RIE[[#This Row],[B3]]*Tabel_RIE[[#This Row],[W3]])</f>
        <v/>
      </c>
      <c r="AI10" s="83"/>
      <c r="AJ10" s="86"/>
      <c r="AK10" s="111" t="e">
        <f>IF(AND(Tabel_RIE[[#This Row],[Locatie / specifieke plek]]&lt;&gt;"",Tabel_RIE[[#This Row],[Gevaar]]&lt;&gt;"",Tabel_RIE[[#This Row],[Risico / beschrijving]]&lt;&gt;"",Tabel_RIE[[#This Row],[Mogelijke oorzaken]]&lt;&gt;"",Tabel_RIE[[#This Row],[Mogelijke effecten]]&lt;&gt;"",Tabel_RIE[[#This Row],[R12]]&lt;&gt;"",Tabel_RIE[[#This Row],[Allocatie]]&lt;&gt;""),"Ja","Nee")</f>
        <v>#N/A</v>
      </c>
      <c r="AL10" s="111" t="e">
        <f>IF(AND(Tabel_RIE[[#This Row],[R12]]&gt;=70,Tabel_RIE[[#This Row],[R22]]&lt;70),"Ja","Nee")</f>
        <v>#N/A</v>
      </c>
      <c r="AM10" s="111" t="e">
        <f>IF(Tabel_RIE[[#This Row],[R22]]&lt;&gt;"",Tabel_RIE[[#This Row],[R22]],Tabel_RIE[[#This Row],[R12]])</f>
        <v>#N/A</v>
      </c>
    </row>
    <row r="11" spans="1:39" s="87" customFormat="1" ht="67.5" x14ac:dyDescent="0.15">
      <c r="A11" s="104"/>
      <c r="B11" s="148">
        <v>5</v>
      </c>
      <c r="C11" s="83" t="s">
        <v>255</v>
      </c>
      <c r="D11" s="83" t="s">
        <v>130</v>
      </c>
      <c r="E11" s="83" t="s">
        <v>269</v>
      </c>
      <c r="F11" s="83" t="s">
        <v>256</v>
      </c>
      <c r="G11" s="231" t="s">
        <v>347</v>
      </c>
      <c r="H11" s="231" t="s">
        <v>348</v>
      </c>
      <c r="I11" s="231" t="s">
        <v>267</v>
      </c>
      <c r="J11" s="231" t="s">
        <v>268</v>
      </c>
      <c r="K11" s="224">
        <v>15</v>
      </c>
      <c r="L11" s="152" t="e">
        <f>IF(Tabel_RIE[[#This Row],[E1]]&gt;0,VLOOKUP(Tabel_RIE[[#This Row],[E1]],Tabel_FK_E[],2,FALSE),"")</f>
        <v>#N/A</v>
      </c>
      <c r="M11" s="225">
        <v>3</v>
      </c>
      <c r="N11" s="153" t="e">
        <f>IF(Tabel_RIE[[#This Row],[B1]]&gt;0,VLOOKUP(Tabel_RIE[[#This Row],[B1]],Tabel_FK_B[],2,FALSE),"")</f>
        <v>#N/A</v>
      </c>
      <c r="O11" s="224">
        <v>3</v>
      </c>
      <c r="P11" s="153" t="e">
        <f>IF(Tabel_RIE[[#This Row],[W1]]&gt;0,VLOOKUP(Tabel_RIE[[#This Row],[W1]],Tabel_FK_W[],2,FALSE),"")</f>
        <v>#N/A</v>
      </c>
      <c r="Q11" s="230">
        <f t="shared" si="0"/>
        <v>135</v>
      </c>
      <c r="R11" s="150" t="e">
        <f>IF(OR(Tabel_RIE[[#This Row],[E12]]="",Tabel_RIE[[#This Row],[B12]]="",Tabel_RIE[[#This Row],[W12]]=""),"",Tabel_RIE[[#This Row],[E12]]*Tabel_RIE[[#This Row],[B12]]*Tabel_RIE[[#This Row],[W12]])</f>
        <v>#N/A</v>
      </c>
      <c r="S11" s="154" t="e">
        <f>IF(AND(Tabel_RIE[[#This Row],[E12]]="",Tabel_RIE[[#This Row],[R12]]=""),"",IF(AND(OR(Tabel_RIE[[#This Row],[E12]]="",Tabel_RIE[[#This Row],[E12]]&lt;15),OR(Tabel_RIE[[#This Row],[R12]]="",Tabel_RIE[[#This Row],[R12]]&lt;70)),"n.v.t.",IF(OR(Tabel_RIE[[#This Row],[E12]]&gt;=15,Tabel_RIE[[#This Row],[R12]]&gt;=70),"√","fout")))</f>
        <v>#N/A</v>
      </c>
      <c r="T11" s="83" t="e">
        <f t="shared" si="1"/>
        <v>#N/A</v>
      </c>
      <c r="U11" s="227" t="s">
        <v>270</v>
      </c>
      <c r="V11" s="83"/>
      <c r="W11" s="86"/>
      <c r="X11" s="232" t="str">
        <f>$X$1</f>
        <v>Bronaanpak:
Collectieve maatregelen:
Individuele maatregelen:
PBM's:</v>
      </c>
      <c r="Y11" s="83"/>
      <c r="Z11" s="89"/>
      <c r="AA11" s="84"/>
      <c r="AB11" s="108" t="str">
        <f>IF(Tabel_RIE[[#This Row],[E2]]&gt;0,VLOOKUP(Tabel_RIE[[#This Row],[E2]],Tabel_FK_E[],2,FALSE),"")</f>
        <v/>
      </c>
      <c r="AC11" s="84"/>
      <c r="AD11" s="108" t="str">
        <f>IF(Tabel_RIE[[#This Row],[B2]]&gt;0,VLOOKUP(Tabel_RIE[[#This Row],[B2]],Tabel_FK_B[],2,FALSE),"")</f>
        <v/>
      </c>
      <c r="AE11" s="84"/>
      <c r="AF11" s="108" t="str">
        <f>IF(Tabel_RIE[[#This Row],[W2]]&gt;0,VLOOKUP(Tabel_RIE[[#This Row],[W2]],Tabel_FK_W[],2,FALSE),"")</f>
        <v/>
      </c>
      <c r="AG1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 s="107"/>
      <c r="AI11" s="83"/>
      <c r="AJ11" s="86"/>
      <c r="AK11" s="112" t="e">
        <f>IF(AND(Tabel_RIE[[#This Row],[Locatie / specifieke plek]]&lt;&gt;"",Tabel_RIE[[#This Row],[Gevaar]]&lt;&gt;"",Tabel_RIE[[#This Row],[Risico / beschrijving]]&lt;&gt;"",Tabel_RIE[[#This Row],[Mogelijke oorzaken]]&lt;&gt;"",Tabel_RIE[[#This Row],[Mogelijke effecten]]&lt;&gt;"",Tabel_RIE[[#This Row],[R12]]&lt;&gt;"",Tabel_RIE[[#This Row],[Allocatie]]&lt;&gt;""),"Ja","Nee")</f>
        <v>#N/A</v>
      </c>
      <c r="AL11" s="112" t="e">
        <f>IF(AND(Tabel_RIE[[#This Row],[R12]]&gt;=70,Tabel_RIE[[#This Row],[R22]]&lt;70),"Ja","Nee")</f>
        <v>#N/A</v>
      </c>
      <c r="AM11" s="112" t="e">
        <f>IF(Tabel_RIE[[#This Row],[R22]]&lt;&gt;"",Tabel_RIE[[#This Row],[R22]],Tabel_RIE[[#This Row],[R12]])</f>
        <v>#N/A</v>
      </c>
    </row>
    <row r="12" spans="1:39" ht="72" customHeight="1" x14ac:dyDescent="0.15">
      <c r="B12" s="148">
        <v>6</v>
      </c>
      <c r="C12" s="83" t="s">
        <v>255</v>
      </c>
      <c r="D12" s="83" t="s">
        <v>130</v>
      </c>
      <c r="E12" s="144" t="s">
        <v>272</v>
      </c>
      <c r="F12" s="144" t="s">
        <v>256</v>
      </c>
      <c r="G12" s="231" t="s">
        <v>271</v>
      </c>
      <c r="H12" s="231" t="s">
        <v>271</v>
      </c>
      <c r="I12" s="144" t="s">
        <v>273</v>
      </c>
      <c r="J12" s="231" t="s">
        <v>268</v>
      </c>
      <c r="K12" s="224">
        <v>15</v>
      </c>
      <c r="L12" s="233" t="e">
        <f>IF(Tabel_RIE[[#This Row],[E1]]&gt;0,VLOOKUP(Tabel_RIE[[#This Row],[E1]],Tabel_FK_E[],2,FALSE),"")</f>
        <v>#N/A</v>
      </c>
      <c r="M12" s="225">
        <v>6</v>
      </c>
      <c r="N12" s="234" t="e">
        <f>IF(Tabel_RIE[[#This Row],[B1]]&gt;0,VLOOKUP(Tabel_RIE[[#This Row],[B1]],Tabel_FK_B[],2,FALSE),"")</f>
        <v>#N/A</v>
      </c>
      <c r="O12" s="224">
        <v>3</v>
      </c>
      <c r="P12" s="234" t="e">
        <f>IF(Tabel_RIE[[#This Row],[W1]]&gt;0,VLOOKUP(Tabel_RIE[[#This Row],[W1]],Tabel_FK_W[],2,FALSE),"")</f>
        <v>#N/A</v>
      </c>
      <c r="Q12" s="235">
        <f t="shared" si="0"/>
        <v>270</v>
      </c>
      <c r="R12" s="236" t="e">
        <f>IF(OR(Tabel_RIE[[#This Row],[E12]]="",Tabel_RIE[[#This Row],[B12]]="",Tabel_RIE[[#This Row],[W12]]=""),"",Tabel_RIE[[#This Row],[E12]]*Tabel_RIE[[#This Row],[B12]]*Tabel_RIE[[#This Row],[W12]])</f>
        <v>#N/A</v>
      </c>
      <c r="S12" s="237" t="e">
        <f>IF(AND(Tabel_RIE[[#This Row],[E12]]="",Tabel_RIE[[#This Row],[R12]]=""),"",IF(AND(OR(Tabel_RIE[[#This Row],[E12]]="",Tabel_RIE[[#This Row],[E12]]&lt;15),OR(Tabel_RIE[[#This Row],[R12]]="",Tabel_RIE[[#This Row],[R12]]&lt;70)),"n.v.t.",IF(OR(Tabel_RIE[[#This Row],[E12]]&gt;=15,Tabel_RIE[[#This Row],[R12]]&gt;=70),"√","fout")))</f>
        <v>#N/A</v>
      </c>
      <c r="T12" s="144" t="e">
        <f t="shared" si="1"/>
        <v>#N/A</v>
      </c>
      <c r="U12" s="227" t="s">
        <v>274</v>
      </c>
      <c r="V12" s="155"/>
      <c r="W12" s="238"/>
      <c r="X12" s="239" t="str">
        <f t="shared" ref="X12:X72" si="2">$X$1</f>
        <v>Bronaanpak:
Collectieve maatregelen:
Individuele maatregelen:
PBM's:</v>
      </c>
      <c r="Y12" s="144"/>
      <c r="Z12" s="240"/>
      <c r="AA12" s="241"/>
      <c r="AB12" s="242" t="str">
        <f>IF(Tabel_RIE[[#This Row],[E2]]&gt;0,VLOOKUP(Tabel_RIE[[#This Row],[E2]],Tabel_FK_E[],2,FALSE),"")</f>
        <v/>
      </c>
      <c r="AC12" s="241"/>
      <c r="AD12" s="242" t="str">
        <f>IF(Tabel_RIE[[#This Row],[B2]]&gt;0,VLOOKUP(Tabel_RIE[[#This Row],[B2]],Tabel_FK_B[],2,FALSE),"")</f>
        <v/>
      </c>
      <c r="AE12" s="241"/>
      <c r="AF12" s="242" t="str">
        <f>IF(Tabel_RIE[[#This Row],[W2]]&gt;0,VLOOKUP(Tabel_RIE[[#This Row],[W2]],Tabel_FK_W[],2,FALSE),"")</f>
        <v/>
      </c>
      <c r="AG1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 s="243"/>
      <c r="AI12" s="144"/>
      <c r="AJ12" s="238"/>
      <c r="AK12" s="244" t="e">
        <f>IF(AND(Tabel_RIE[[#This Row],[Locatie / specifieke plek]]&lt;&gt;"",Tabel_RIE[[#This Row],[Gevaar]]&lt;&gt;"",Tabel_RIE[[#This Row],[Risico / beschrijving]]&lt;&gt;"",Tabel_RIE[[#This Row],[Mogelijke oorzaken]]&lt;&gt;"",Tabel_RIE[[#This Row],[Mogelijke effecten]]&lt;&gt;"",Tabel_RIE[[#This Row],[R12]]&lt;&gt;"",Tabel_RIE[[#This Row],[Allocatie]]&lt;&gt;""),"Ja","Nee")</f>
        <v>#N/A</v>
      </c>
      <c r="AL12" s="244" t="e">
        <f>IF(AND(Tabel_RIE[[#This Row],[R12]]&gt;=70,Tabel_RIE[[#This Row],[R22]]&lt;70),"Ja","Nee")</f>
        <v>#N/A</v>
      </c>
      <c r="AM12" s="244" t="e">
        <f>IF(Tabel_RIE[[#This Row],[R22]]&lt;&gt;"",Tabel_RIE[[#This Row],[R22]],Tabel_RIE[[#This Row],[R12]])</f>
        <v>#N/A</v>
      </c>
    </row>
    <row r="13" spans="1:39" ht="76.5" customHeight="1" x14ac:dyDescent="0.15">
      <c r="B13" s="148">
        <v>7</v>
      </c>
      <c r="C13" s="83" t="s">
        <v>255</v>
      </c>
      <c r="D13" s="83" t="s">
        <v>130</v>
      </c>
      <c r="E13" s="144" t="s">
        <v>275</v>
      </c>
      <c r="F13" s="231" t="s">
        <v>355</v>
      </c>
      <c r="G13" s="231" t="s">
        <v>354</v>
      </c>
      <c r="H13" s="231" t="s">
        <v>350</v>
      </c>
      <c r="I13" s="231" t="s">
        <v>351</v>
      </c>
      <c r="J13" s="231" t="s">
        <v>276</v>
      </c>
      <c r="K13" s="224">
        <v>15</v>
      </c>
      <c r="L13" s="233" t="e">
        <f>IF(Tabel_RIE[[#This Row],[E1]]&gt;0,VLOOKUP(Tabel_RIE[[#This Row],[E1]],Tabel_FK_E[],2,FALSE),"")</f>
        <v>#N/A</v>
      </c>
      <c r="M13" s="225">
        <v>6</v>
      </c>
      <c r="N13" s="234" t="e">
        <f>IF(Tabel_RIE[[#This Row],[B1]]&gt;0,VLOOKUP(Tabel_RIE[[#This Row],[B1]],Tabel_FK_B[],2,FALSE),"")</f>
        <v>#N/A</v>
      </c>
      <c r="O13" s="224">
        <v>3</v>
      </c>
      <c r="P13" s="234" t="e">
        <f>IF(Tabel_RIE[[#This Row],[W1]]&gt;0,VLOOKUP(Tabel_RIE[[#This Row],[W1]],Tabel_FK_W[],2,FALSE),"")</f>
        <v>#N/A</v>
      </c>
      <c r="Q13" s="245">
        <f>K13*M13*O13</f>
        <v>270</v>
      </c>
      <c r="R13" s="236" t="e">
        <f>IF(OR(Tabel_RIE[[#This Row],[E12]]="",Tabel_RIE[[#This Row],[B12]]="",Tabel_RIE[[#This Row],[W12]]=""),"",Tabel_RIE[[#This Row],[E12]]*Tabel_RIE[[#This Row],[B12]]*Tabel_RIE[[#This Row],[W12]])</f>
        <v>#N/A</v>
      </c>
      <c r="S13" s="237" t="e">
        <f>IF(AND(Tabel_RIE[[#This Row],[E12]]="",Tabel_RIE[[#This Row],[R12]]=""),"",IF(AND(OR(Tabel_RIE[[#This Row],[E12]]="",Tabel_RIE[[#This Row],[E12]]&lt;15),OR(Tabel_RIE[[#This Row],[R12]]="",Tabel_RIE[[#This Row],[R12]]&lt;70)),"n.v.t.",IF(OR(Tabel_RIE[[#This Row],[E12]]&gt;=15,Tabel_RIE[[#This Row],[R12]]&gt;=70),"√","fout")))</f>
        <v>#N/A</v>
      </c>
      <c r="T13" s="144" t="e">
        <f t="shared" si="1"/>
        <v>#N/A</v>
      </c>
      <c r="U13" s="227" t="s">
        <v>277</v>
      </c>
      <c r="V13" s="155"/>
      <c r="W13" s="238"/>
      <c r="X13" s="239" t="str">
        <f t="shared" si="2"/>
        <v>Bronaanpak:
Collectieve maatregelen:
Individuele maatregelen:
PBM's:</v>
      </c>
      <c r="Y13" s="144"/>
      <c r="Z13" s="240"/>
      <c r="AA13" s="241"/>
      <c r="AB13" s="242" t="str">
        <f>IF(Tabel_RIE[[#This Row],[E2]]&gt;0,VLOOKUP(Tabel_RIE[[#This Row],[E2]],Tabel_FK_E[],2,FALSE),"")</f>
        <v/>
      </c>
      <c r="AC13" s="241"/>
      <c r="AD13" s="242" t="str">
        <f>IF(Tabel_RIE[[#This Row],[B2]]&gt;0,VLOOKUP(Tabel_RIE[[#This Row],[B2]],Tabel_FK_B[],2,FALSE),"")</f>
        <v/>
      </c>
      <c r="AE13" s="241"/>
      <c r="AF13" s="242" t="str">
        <f>IF(Tabel_RIE[[#This Row],[W2]]&gt;0,VLOOKUP(Tabel_RIE[[#This Row],[W2]],Tabel_FK_W[],2,FALSE),"")</f>
        <v/>
      </c>
      <c r="AG1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 s="243"/>
      <c r="AI13" s="144"/>
      <c r="AJ13" s="238"/>
      <c r="AK13" s="244" t="e">
        <f>IF(AND(Tabel_RIE[[#This Row],[Locatie / specifieke plek]]&lt;&gt;"",Tabel_RIE[[#This Row],[Gevaar]]&lt;&gt;"",Tabel_RIE[[#This Row],[Risico / beschrijving]]&lt;&gt;"",Tabel_RIE[[#This Row],[Mogelijke oorzaken]]&lt;&gt;"",Tabel_RIE[[#This Row],[Mogelijke effecten]]&lt;&gt;"",Tabel_RIE[[#This Row],[R12]]&lt;&gt;"",Tabel_RIE[[#This Row],[Allocatie]]&lt;&gt;""),"Ja","Nee")</f>
        <v>#N/A</v>
      </c>
      <c r="AL13" s="244" t="e">
        <f>IF(AND(Tabel_RIE[[#This Row],[R12]]&gt;=70,Tabel_RIE[[#This Row],[R22]]&lt;70),"Ja","Nee")</f>
        <v>#N/A</v>
      </c>
      <c r="AM13" s="244" t="e">
        <f>IF(Tabel_RIE[[#This Row],[R22]]&lt;&gt;"",Tabel_RIE[[#This Row],[R22]],Tabel_RIE[[#This Row],[R12]])</f>
        <v>#N/A</v>
      </c>
    </row>
    <row r="14" spans="1:39" ht="66" customHeight="1" x14ac:dyDescent="0.15">
      <c r="B14" s="148">
        <v>8</v>
      </c>
      <c r="C14" s="83" t="s">
        <v>255</v>
      </c>
      <c r="D14" s="83" t="s">
        <v>140</v>
      </c>
      <c r="E14" s="144" t="s">
        <v>278</v>
      </c>
      <c r="F14" s="144" t="s">
        <v>356</v>
      </c>
      <c r="G14" s="231" t="s">
        <v>357</v>
      </c>
      <c r="H14" s="231" t="s">
        <v>358</v>
      </c>
      <c r="I14" s="144" t="s">
        <v>315</v>
      </c>
      <c r="J14" s="231" t="s">
        <v>279</v>
      </c>
      <c r="K14" s="224">
        <v>15</v>
      </c>
      <c r="L14" s="233" t="e">
        <f>IF(Tabel_RIE[[#This Row],[E1]]&gt;0,VLOOKUP(Tabel_RIE[[#This Row],[E1]],Tabel_FK_E[],2,FALSE),"")</f>
        <v>#N/A</v>
      </c>
      <c r="M14" s="225">
        <v>6</v>
      </c>
      <c r="N14" s="234" t="e">
        <f>IF(Tabel_RIE[[#This Row],[B1]]&gt;0,VLOOKUP(Tabel_RIE[[#This Row],[B1]],Tabel_FK_B[],2,FALSE),"")</f>
        <v>#N/A</v>
      </c>
      <c r="O14" s="224">
        <v>3</v>
      </c>
      <c r="P14" s="234" t="e">
        <f>IF(Tabel_RIE[[#This Row],[W1]]&gt;0,VLOOKUP(Tabel_RIE[[#This Row],[W1]],Tabel_FK_W[],2,FALSE),"")</f>
        <v>#N/A</v>
      </c>
      <c r="Q14" s="245">
        <f t="shared" si="0"/>
        <v>270</v>
      </c>
      <c r="R14" s="236" t="e">
        <f>IF(OR(Tabel_RIE[[#This Row],[E12]]="",Tabel_RIE[[#This Row],[B12]]="",Tabel_RIE[[#This Row],[W12]]=""),"",Tabel_RIE[[#This Row],[E12]]*Tabel_RIE[[#This Row],[B12]]*Tabel_RIE[[#This Row],[W12]])</f>
        <v>#N/A</v>
      </c>
      <c r="S14" s="237" t="e">
        <f>IF(AND(Tabel_RIE[[#This Row],[E12]]="",Tabel_RIE[[#This Row],[R12]]=""),"",IF(AND(OR(Tabel_RIE[[#This Row],[E12]]="",Tabel_RIE[[#This Row],[E12]]&lt;15),OR(Tabel_RIE[[#This Row],[R12]]="",Tabel_RIE[[#This Row],[R12]]&lt;70)),"n.v.t.",IF(OR(Tabel_RIE[[#This Row],[E12]]&gt;=15,Tabel_RIE[[#This Row],[R12]]&gt;=70),"√","fout")))</f>
        <v>#N/A</v>
      </c>
      <c r="T14" s="144" t="e">
        <f t="shared" si="1"/>
        <v>#N/A</v>
      </c>
      <c r="U14" s="227" t="s">
        <v>280</v>
      </c>
      <c r="V14" s="155"/>
      <c r="W14" s="238"/>
      <c r="X14" s="239" t="str">
        <f t="shared" si="2"/>
        <v>Bronaanpak:
Collectieve maatregelen:
Individuele maatregelen:
PBM's:</v>
      </c>
      <c r="Y14" s="144"/>
      <c r="Z14" s="240"/>
      <c r="AA14" s="241"/>
      <c r="AB14" s="242" t="str">
        <f>IF(Tabel_RIE[[#This Row],[E2]]&gt;0,VLOOKUP(Tabel_RIE[[#This Row],[E2]],Tabel_FK_E[],2,FALSE),"")</f>
        <v/>
      </c>
      <c r="AC14" s="241"/>
      <c r="AD14" s="242" t="str">
        <f>IF(Tabel_RIE[[#This Row],[B2]]&gt;0,VLOOKUP(Tabel_RIE[[#This Row],[B2]],Tabel_FK_B[],2,FALSE),"")</f>
        <v/>
      </c>
      <c r="AE14" s="241"/>
      <c r="AF14" s="242" t="str">
        <f>IF(Tabel_RIE[[#This Row],[W2]]&gt;0,VLOOKUP(Tabel_RIE[[#This Row],[W2]],Tabel_FK_W[],2,FALSE),"")</f>
        <v/>
      </c>
      <c r="AG1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 s="243"/>
      <c r="AI14" s="144"/>
      <c r="AJ14" s="238"/>
      <c r="AK14" s="244" t="e">
        <f>IF(AND(Tabel_RIE[[#This Row],[Locatie / specifieke plek]]&lt;&gt;"",Tabel_RIE[[#This Row],[Gevaar]]&lt;&gt;"",Tabel_RIE[[#This Row],[Risico / beschrijving]]&lt;&gt;"",Tabel_RIE[[#This Row],[Mogelijke oorzaken]]&lt;&gt;"",Tabel_RIE[[#This Row],[Mogelijke effecten]]&lt;&gt;"",Tabel_RIE[[#This Row],[R12]]&lt;&gt;"",Tabel_RIE[[#This Row],[Allocatie]]&lt;&gt;""),"Ja","Nee")</f>
        <v>#N/A</v>
      </c>
      <c r="AL14" s="244" t="e">
        <f>IF(AND(Tabel_RIE[[#This Row],[R12]]&gt;=70,Tabel_RIE[[#This Row],[R22]]&lt;70),"Ja","Nee")</f>
        <v>#N/A</v>
      </c>
      <c r="AM14" s="244" t="e">
        <f>IF(Tabel_RIE[[#This Row],[R22]]&lt;&gt;"",Tabel_RIE[[#This Row],[R22]],Tabel_RIE[[#This Row],[R12]])</f>
        <v>#N/A</v>
      </c>
    </row>
    <row r="15" spans="1:39" ht="42" customHeight="1" x14ac:dyDescent="0.15">
      <c r="B15" s="148">
        <v>9</v>
      </c>
      <c r="C15" s="83" t="s">
        <v>255</v>
      </c>
      <c r="D15" s="144" t="s">
        <v>138</v>
      </c>
      <c r="E15" s="144" t="s">
        <v>285</v>
      </c>
      <c r="F15" s="144" t="s">
        <v>284</v>
      </c>
      <c r="G15" s="145" t="s">
        <v>359</v>
      </c>
      <c r="H15" s="145" t="s">
        <v>281</v>
      </c>
      <c r="I15" s="144" t="s">
        <v>282</v>
      </c>
      <c r="J15" s="145" t="s">
        <v>283</v>
      </c>
      <c r="K15" s="224">
        <v>7</v>
      </c>
      <c r="L15" s="233" t="e">
        <f>IF(Tabel_RIE[[#This Row],[E1]]&gt;0,VLOOKUP(Tabel_RIE[[#This Row],[E1]],Tabel_FK_E[],2,FALSE),"")</f>
        <v>#N/A</v>
      </c>
      <c r="M15" s="225">
        <v>6</v>
      </c>
      <c r="N15" s="234" t="e">
        <f>IF(Tabel_RIE[[#This Row],[B1]]&gt;0,VLOOKUP(Tabel_RIE[[#This Row],[B1]],Tabel_FK_B[],2,FALSE),"")</f>
        <v>#N/A</v>
      </c>
      <c r="O15" s="224">
        <v>1</v>
      </c>
      <c r="P15" s="234" t="e">
        <f>IF(Tabel_RIE[[#This Row],[W1]]&gt;0,VLOOKUP(Tabel_RIE[[#This Row],[W1]],Tabel_FK_W[],2,FALSE),"")</f>
        <v>#N/A</v>
      </c>
      <c r="Q15" s="245">
        <f t="shared" si="0"/>
        <v>42</v>
      </c>
      <c r="R15" s="236" t="e">
        <f>IF(OR(Tabel_RIE[[#This Row],[E12]]="",Tabel_RIE[[#This Row],[B12]]="",Tabel_RIE[[#This Row],[W12]]=""),"",Tabel_RIE[[#This Row],[E12]]*Tabel_RIE[[#This Row],[B12]]*Tabel_RIE[[#This Row],[W12]])</f>
        <v>#N/A</v>
      </c>
      <c r="S15" s="237" t="e">
        <f>IF(AND(Tabel_RIE[[#This Row],[E12]]="",Tabel_RIE[[#This Row],[R12]]=""),"",IF(AND(OR(Tabel_RIE[[#This Row],[E12]]="",Tabel_RIE[[#This Row],[E12]]&lt;15),OR(Tabel_RIE[[#This Row],[R12]]="",Tabel_RIE[[#This Row],[R12]]&lt;70)),"n.v.t.",IF(OR(Tabel_RIE[[#This Row],[E12]]&gt;=15,Tabel_RIE[[#This Row],[R12]]&gt;=70),"√","fout")))</f>
        <v>#N/A</v>
      </c>
      <c r="T15" s="144" t="e">
        <f t="shared" si="1"/>
        <v>#N/A</v>
      </c>
      <c r="U15" s="227" t="s">
        <v>286</v>
      </c>
      <c r="V15" s="155"/>
      <c r="W15" s="238"/>
      <c r="X15" s="239" t="str">
        <f t="shared" si="2"/>
        <v>Bronaanpak:
Collectieve maatregelen:
Individuele maatregelen:
PBM's:</v>
      </c>
      <c r="Y15" s="144"/>
      <c r="Z15" s="240"/>
      <c r="AA15" s="241"/>
      <c r="AB15" s="242" t="str">
        <f>IF(Tabel_RIE[[#This Row],[E2]]&gt;0,VLOOKUP(Tabel_RIE[[#This Row],[E2]],Tabel_FK_E[],2,FALSE),"")</f>
        <v/>
      </c>
      <c r="AC15" s="241"/>
      <c r="AD15" s="242" t="str">
        <f>IF(Tabel_RIE[[#This Row],[B2]]&gt;0,VLOOKUP(Tabel_RIE[[#This Row],[B2]],Tabel_FK_B[],2,FALSE),"")</f>
        <v/>
      </c>
      <c r="AE15" s="241"/>
      <c r="AF15" s="242" t="str">
        <f>IF(Tabel_RIE[[#This Row],[W2]]&gt;0,VLOOKUP(Tabel_RIE[[#This Row],[W2]],Tabel_FK_W[],2,FALSE),"")</f>
        <v/>
      </c>
      <c r="AG1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 s="243"/>
      <c r="AI15" s="144"/>
      <c r="AJ15" s="238"/>
      <c r="AK15" s="244" t="e">
        <f>IF(AND(Tabel_RIE[[#This Row],[Locatie / specifieke plek]]&lt;&gt;"",Tabel_RIE[[#This Row],[Gevaar]]&lt;&gt;"",Tabel_RIE[[#This Row],[Risico / beschrijving]]&lt;&gt;"",Tabel_RIE[[#This Row],[Mogelijke oorzaken]]&lt;&gt;"",Tabel_RIE[[#This Row],[Mogelijke effecten]]&lt;&gt;"",Tabel_RIE[[#This Row],[R12]]&lt;&gt;"",Tabel_RIE[[#This Row],[Allocatie]]&lt;&gt;""),"Ja","Nee")</f>
        <v>#N/A</v>
      </c>
      <c r="AL15" s="244" t="e">
        <f>IF(AND(Tabel_RIE[[#This Row],[R12]]&gt;=70,Tabel_RIE[[#This Row],[R22]]&lt;70),"Ja","Nee")</f>
        <v>#N/A</v>
      </c>
      <c r="AM15" s="244" t="e">
        <f>IF(Tabel_RIE[[#This Row],[R22]]&lt;&gt;"",Tabel_RIE[[#This Row],[R22]],Tabel_RIE[[#This Row],[R12]])</f>
        <v>#N/A</v>
      </c>
    </row>
    <row r="16" spans="1:39" ht="67.5" x14ac:dyDescent="0.15">
      <c r="B16" s="148">
        <v>10</v>
      </c>
      <c r="C16" s="157" t="s">
        <v>255</v>
      </c>
      <c r="D16" s="158" t="s">
        <v>138</v>
      </c>
      <c r="E16" s="158" t="s">
        <v>287</v>
      </c>
      <c r="F16" s="158" t="s">
        <v>256</v>
      </c>
      <c r="G16" s="246" t="s">
        <v>360</v>
      </c>
      <c r="H16" s="246" t="s">
        <v>361</v>
      </c>
      <c r="I16" s="246" t="s">
        <v>362</v>
      </c>
      <c r="J16" s="246" t="s">
        <v>288</v>
      </c>
      <c r="K16" s="158"/>
      <c r="L16" s="247" t="str">
        <f>IF(Tabel_RIE[[#This Row],[E1]]&gt;0,VLOOKUP(Tabel_RIE[[#This Row],[E1]],Tabel_FK_E[],2,FALSE),"")</f>
        <v/>
      </c>
      <c r="M16" s="158"/>
      <c r="N16" s="248" t="str">
        <f>IF(Tabel_RIE[[#This Row],[B1]]&gt;0,VLOOKUP(Tabel_RIE[[#This Row],[B1]],Tabel_FK_B[],2,FALSE),"")</f>
        <v/>
      </c>
      <c r="O16" s="158"/>
      <c r="P16" s="234" t="str">
        <f>IF(Tabel_RIE[[#This Row],[W1]]&gt;0,VLOOKUP(Tabel_RIE[[#This Row],[W1]],Tabel_FK_W[],2,FALSE),"")</f>
        <v/>
      </c>
      <c r="Q16" s="245">
        <f t="shared" si="0"/>
        <v>0</v>
      </c>
      <c r="R16" s="236" t="str">
        <f>IF(OR(Tabel_RIE[[#This Row],[E12]]="",Tabel_RIE[[#This Row],[B12]]="",Tabel_RIE[[#This Row],[W12]]=""),"",Tabel_RIE[[#This Row],[E12]]*Tabel_RIE[[#This Row],[B12]]*Tabel_RIE[[#This Row],[W12]])</f>
        <v/>
      </c>
      <c r="S16" s="249" t="str">
        <f>IF(AND(Tabel_RIE[[#This Row],[E12]]="",Tabel_RIE[[#This Row],[R12]]=""),"",IF(AND(OR(Tabel_RIE[[#This Row],[E12]]="",Tabel_RIE[[#This Row],[E12]]&lt;15),OR(Tabel_RIE[[#This Row],[R12]]="",Tabel_RIE[[#This Row],[R12]]&lt;70)),"n.v.t.",IF(OR(Tabel_RIE[[#This Row],[E12]]&gt;=15,Tabel_RIE[[#This Row],[R12]]&gt;=70),"√","fout")))</f>
        <v/>
      </c>
      <c r="T16" s="158">
        <f t="shared" si="1"/>
        <v>0</v>
      </c>
      <c r="U16" s="250" t="s">
        <v>316</v>
      </c>
      <c r="V16" s="155"/>
      <c r="W16" s="238"/>
      <c r="X16" s="239" t="str">
        <f t="shared" si="2"/>
        <v>Bronaanpak:
Collectieve maatregelen:
Individuele maatregelen:
PBM's:</v>
      </c>
      <c r="Y16" s="144"/>
      <c r="Z16" s="240"/>
      <c r="AA16" s="241"/>
      <c r="AB16" s="242" t="str">
        <f>IF(Tabel_RIE[[#This Row],[E2]]&gt;0,VLOOKUP(Tabel_RIE[[#This Row],[E2]],Tabel_FK_E[],2,FALSE),"")</f>
        <v/>
      </c>
      <c r="AC16" s="241"/>
      <c r="AD16" s="242" t="str">
        <f>IF(Tabel_RIE[[#This Row],[B2]]&gt;0,VLOOKUP(Tabel_RIE[[#This Row],[B2]],Tabel_FK_B[],2,FALSE),"")</f>
        <v/>
      </c>
      <c r="AE16" s="241"/>
      <c r="AF16" s="242" t="str">
        <f>IF(Tabel_RIE[[#This Row],[W2]]&gt;0,VLOOKUP(Tabel_RIE[[#This Row],[W2]],Tabel_FK_W[],2,FALSE),"")</f>
        <v/>
      </c>
      <c r="AG1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 s="243"/>
      <c r="AI16" s="144"/>
      <c r="AJ16" s="238"/>
      <c r="AK1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244" t="str">
        <f>IF(AND(Tabel_RIE[[#This Row],[R12]]&gt;=70,Tabel_RIE[[#This Row],[R22]]&lt;70),"Ja","Nee")</f>
        <v>Ja</v>
      </c>
      <c r="AM16" s="244" t="str">
        <f>IF(Tabel_RIE[[#This Row],[R22]]&lt;&gt;"",Tabel_RIE[[#This Row],[R22]],Tabel_RIE[[#This Row],[R12]])</f>
        <v/>
      </c>
    </row>
    <row r="17" spans="2:39" ht="112.5" x14ac:dyDescent="0.15">
      <c r="B17" s="143">
        <v>11</v>
      </c>
      <c r="C17" s="83" t="s">
        <v>255</v>
      </c>
      <c r="D17" s="144" t="s">
        <v>289</v>
      </c>
      <c r="E17" s="144" t="s">
        <v>293</v>
      </c>
      <c r="F17" s="144" t="s">
        <v>256</v>
      </c>
      <c r="G17" s="231" t="s">
        <v>363</v>
      </c>
      <c r="H17" s="231" t="s">
        <v>364</v>
      </c>
      <c r="I17" s="231" t="s">
        <v>291</v>
      </c>
      <c r="J17" s="224" t="s">
        <v>292</v>
      </c>
      <c r="K17" s="224">
        <v>15</v>
      </c>
      <c r="L17" s="251" t="e">
        <f>IF(Tabel_RIE[[#This Row],[E1]]&gt;0,VLOOKUP(Tabel_RIE[[#This Row],[E1]],Tabel_FK_E[],2,FALSE),"")</f>
        <v>#N/A</v>
      </c>
      <c r="M17" s="225">
        <v>6</v>
      </c>
      <c r="N17" s="242" t="e">
        <f>IF(Tabel_RIE[[#This Row],[B1]]&gt;0,VLOOKUP(Tabel_RIE[[#This Row],[B1]],Tabel_FK_B[],2,FALSE),"")</f>
        <v>#N/A</v>
      </c>
      <c r="O17" s="224">
        <v>5</v>
      </c>
      <c r="P17" s="242" t="e">
        <f>IF(Tabel_RIE[[#This Row],[W1]]&gt;0,VLOOKUP(Tabel_RIE[[#This Row],[W1]],Tabel_FK_W[],2,FALSE),"")</f>
        <v>#N/A</v>
      </c>
      <c r="Q17" s="245">
        <f t="shared" si="0"/>
        <v>450</v>
      </c>
      <c r="R17" s="243" t="e">
        <f>IF(OR(Tabel_RIE[[#This Row],[E12]]="",Tabel_RIE[[#This Row],[B12]]="",Tabel_RIE[[#This Row],[W12]]=""),"",Tabel_RIE[[#This Row],[E12]]*Tabel_RIE[[#This Row],[B12]]*Tabel_RIE[[#This Row],[W12]])</f>
        <v>#N/A</v>
      </c>
      <c r="S17" s="252" t="e">
        <f>IF(AND(Tabel_RIE[[#This Row],[E12]]="",Tabel_RIE[[#This Row],[R12]]=""),"",IF(AND(OR(Tabel_RIE[[#This Row],[E12]]="",Tabel_RIE[[#This Row],[E12]]&lt;15),OR(Tabel_RIE[[#This Row],[R12]]="",Tabel_RIE[[#This Row],[R12]]&lt;70)),"n.v.t.",IF(OR(Tabel_RIE[[#This Row],[E12]]&gt;=15,Tabel_RIE[[#This Row],[R12]]&gt;=70),"√","fout")))</f>
        <v>#N/A</v>
      </c>
      <c r="T17" s="241" t="e">
        <f t="shared" si="1"/>
        <v>#N/A</v>
      </c>
      <c r="U17" s="155" t="s">
        <v>294</v>
      </c>
      <c r="V17" s="155"/>
      <c r="W17" s="238"/>
      <c r="X17" s="239" t="str">
        <f t="shared" si="2"/>
        <v>Bronaanpak:
Collectieve maatregelen:
Individuele maatregelen:
PBM's:</v>
      </c>
      <c r="Y17" s="144"/>
      <c r="Z17" s="240"/>
      <c r="AA17" s="241"/>
      <c r="AB17" s="242" t="str">
        <f>IF(Tabel_RIE[[#This Row],[E2]]&gt;0,VLOOKUP(Tabel_RIE[[#This Row],[E2]],Tabel_FK_E[],2,FALSE),"")</f>
        <v/>
      </c>
      <c r="AC17" s="241"/>
      <c r="AD17" s="242" t="str">
        <f>IF(Tabel_RIE[[#This Row],[B2]]&gt;0,VLOOKUP(Tabel_RIE[[#This Row],[B2]],Tabel_FK_B[],2,FALSE),"")</f>
        <v/>
      </c>
      <c r="AE17" s="241"/>
      <c r="AF17" s="242" t="str">
        <f>IF(Tabel_RIE[[#This Row],[W2]]&gt;0,VLOOKUP(Tabel_RIE[[#This Row],[W2]],Tabel_FK_W[],2,FALSE),"")</f>
        <v/>
      </c>
      <c r="AG1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 s="243"/>
      <c r="AI17" s="144"/>
      <c r="AJ17" s="238"/>
      <c r="AK17" s="244" t="e">
        <f>IF(AND(Tabel_RIE[[#This Row],[Locatie / specifieke plek]]&lt;&gt;"",Tabel_RIE[[#This Row],[Gevaar]]&lt;&gt;"",Tabel_RIE[[#This Row],[Risico / beschrijving]]&lt;&gt;"",Tabel_RIE[[#This Row],[Mogelijke oorzaken]]&lt;&gt;"",Tabel_RIE[[#This Row],[Mogelijke effecten]]&lt;&gt;"",Tabel_RIE[[#This Row],[R12]]&lt;&gt;"",Tabel_RIE[[#This Row],[Allocatie]]&lt;&gt;""),"Ja","Nee")</f>
        <v>#N/A</v>
      </c>
      <c r="AL17" s="244" t="e">
        <f>IF(AND(Tabel_RIE[[#This Row],[R12]]&gt;=70,Tabel_RIE[[#This Row],[R22]]&lt;70),"Ja","Nee")</f>
        <v>#N/A</v>
      </c>
      <c r="AM17" s="244" t="e">
        <f>IF(Tabel_RIE[[#This Row],[R22]]&lt;&gt;"",Tabel_RIE[[#This Row],[R22]],Tabel_RIE[[#This Row],[R12]])</f>
        <v>#N/A</v>
      </c>
    </row>
    <row r="18" spans="2:39" ht="87.75" customHeight="1" x14ac:dyDescent="0.15">
      <c r="B18" s="143">
        <v>12</v>
      </c>
      <c r="C18" s="83" t="s">
        <v>255</v>
      </c>
      <c r="D18" s="144" t="s">
        <v>132</v>
      </c>
      <c r="E18" s="144" t="s">
        <v>297</v>
      </c>
      <c r="F18" s="144" t="s">
        <v>256</v>
      </c>
      <c r="G18" s="231" t="s">
        <v>290</v>
      </c>
      <c r="H18" s="231" t="s">
        <v>364</v>
      </c>
      <c r="I18" s="144" t="s">
        <v>295</v>
      </c>
      <c r="J18" s="224" t="s">
        <v>296</v>
      </c>
      <c r="K18" s="224">
        <v>15</v>
      </c>
      <c r="L18" s="251" t="e">
        <f>IF(Tabel_RIE[[#This Row],[E1]]&gt;0,VLOOKUP(Tabel_RIE[[#This Row],[E1]],Tabel_FK_E[],2,FALSE),"")</f>
        <v>#N/A</v>
      </c>
      <c r="M18" s="225">
        <v>6</v>
      </c>
      <c r="N18" s="242" t="e">
        <f>IF(Tabel_RIE[[#This Row],[B1]]&gt;0,VLOOKUP(Tabel_RIE[[#This Row],[B1]],Tabel_FK_B[],2,FALSE),"")</f>
        <v>#N/A</v>
      </c>
      <c r="O18" s="224">
        <v>1</v>
      </c>
      <c r="P18" s="242" t="e">
        <f>IF(Tabel_RIE[[#This Row],[W1]]&gt;0,VLOOKUP(Tabel_RIE[[#This Row],[W1]],Tabel_FK_W[],2,FALSE),"")</f>
        <v>#N/A</v>
      </c>
      <c r="Q18" s="245">
        <f t="shared" si="0"/>
        <v>90</v>
      </c>
      <c r="R18" s="243" t="e">
        <f>IF(OR(Tabel_RIE[[#This Row],[E12]]="",Tabel_RIE[[#This Row],[B12]]="",Tabel_RIE[[#This Row],[W12]]=""),"",Tabel_RIE[[#This Row],[E12]]*Tabel_RIE[[#This Row],[B12]]*Tabel_RIE[[#This Row],[W12]])</f>
        <v>#N/A</v>
      </c>
      <c r="S18" s="252" t="e">
        <f>IF(AND(Tabel_RIE[[#This Row],[E12]]="",Tabel_RIE[[#This Row],[R12]]=""),"",IF(AND(OR(Tabel_RIE[[#This Row],[E12]]="",Tabel_RIE[[#This Row],[E12]]&lt;15),OR(Tabel_RIE[[#This Row],[R12]]="",Tabel_RIE[[#This Row],[R12]]&lt;70)),"n.v.t.",IF(OR(Tabel_RIE[[#This Row],[E12]]&gt;=15,Tabel_RIE[[#This Row],[R12]]&gt;=70),"√","fout")))</f>
        <v>#N/A</v>
      </c>
      <c r="T18" s="241" t="e">
        <f t="shared" si="1"/>
        <v>#N/A</v>
      </c>
      <c r="U18" s="227" t="s">
        <v>298</v>
      </c>
      <c r="V18" s="155"/>
      <c r="W18" s="238"/>
      <c r="X18" s="239" t="str">
        <f t="shared" si="2"/>
        <v>Bronaanpak:
Collectieve maatregelen:
Individuele maatregelen:
PBM's:</v>
      </c>
      <c r="Y18" s="144"/>
      <c r="Z18" s="240"/>
      <c r="AA18" s="241"/>
      <c r="AB18" s="242" t="str">
        <f>IF(Tabel_RIE[[#This Row],[E2]]&gt;0,VLOOKUP(Tabel_RIE[[#This Row],[E2]],Tabel_FK_E[],2,FALSE),"")</f>
        <v/>
      </c>
      <c r="AC18" s="241"/>
      <c r="AD18" s="242" t="str">
        <f>IF(Tabel_RIE[[#This Row],[B2]]&gt;0,VLOOKUP(Tabel_RIE[[#This Row],[B2]],Tabel_FK_B[],2,FALSE),"")</f>
        <v/>
      </c>
      <c r="AE18" s="241"/>
      <c r="AF18" s="242" t="str">
        <f>IF(Tabel_RIE[[#This Row],[W2]]&gt;0,VLOOKUP(Tabel_RIE[[#This Row],[W2]],Tabel_FK_W[],2,FALSE),"")</f>
        <v/>
      </c>
      <c r="AG1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 s="243"/>
      <c r="AI18" s="144"/>
      <c r="AJ18" s="238"/>
      <c r="AK18" s="244" t="e">
        <f>IF(AND(Tabel_RIE[[#This Row],[Locatie / specifieke plek]]&lt;&gt;"",Tabel_RIE[[#This Row],[Gevaar]]&lt;&gt;"",Tabel_RIE[[#This Row],[Risico / beschrijving]]&lt;&gt;"",Tabel_RIE[[#This Row],[Mogelijke oorzaken]]&lt;&gt;"",Tabel_RIE[[#This Row],[Mogelijke effecten]]&lt;&gt;"",Tabel_RIE[[#This Row],[R12]]&lt;&gt;"",Tabel_RIE[[#This Row],[Allocatie]]&lt;&gt;""),"Ja","Nee")</f>
        <v>#N/A</v>
      </c>
      <c r="AL18" s="244" t="e">
        <f>IF(AND(Tabel_RIE[[#This Row],[R12]]&gt;=70,Tabel_RIE[[#This Row],[R22]]&lt;70),"Ja","Nee")</f>
        <v>#N/A</v>
      </c>
      <c r="AM18" s="244" t="e">
        <f>IF(Tabel_RIE[[#This Row],[R22]]&lt;&gt;"",Tabel_RIE[[#This Row],[R22]],Tabel_RIE[[#This Row],[R12]])</f>
        <v>#N/A</v>
      </c>
    </row>
    <row r="19" spans="2:39" ht="45.75" customHeight="1" x14ac:dyDescent="0.15">
      <c r="B19" s="143">
        <v>13</v>
      </c>
      <c r="C19" s="83" t="s">
        <v>255</v>
      </c>
      <c r="D19" s="144" t="s">
        <v>132</v>
      </c>
      <c r="E19" s="144" t="s">
        <v>297</v>
      </c>
      <c r="F19" s="144" t="s">
        <v>301</v>
      </c>
      <c r="G19" s="231" t="s">
        <v>359</v>
      </c>
      <c r="H19" s="231" t="s">
        <v>299</v>
      </c>
      <c r="I19" s="231" t="s">
        <v>300</v>
      </c>
      <c r="J19" s="145" t="s">
        <v>317</v>
      </c>
      <c r="K19" s="224">
        <v>15</v>
      </c>
      <c r="L19" s="251" t="e">
        <f>IF(Tabel_RIE[[#This Row],[E1]]&gt;0,VLOOKUP(Tabel_RIE[[#This Row],[E1]],Tabel_FK_E[],2,FALSE),"")</f>
        <v>#N/A</v>
      </c>
      <c r="M19" s="225">
        <v>6</v>
      </c>
      <c r="N19" s="242" t="e">
        <f>IF(Tabel_RIE[[#This Row],[B1]]&gt;0,VLOOKUP(Tabel_RIE[[#This Row],[B1]],Tabel_FK_B[],2,FALSE),"")</f>
        <v>#N/A</v>
      </c>
      <c r="O19" s="224">
        <v>1</v>
      </c>
      <c r="P19" s="242" t="e">
        <f>IF(Tabel_RIE[[#This Row],[W1]]&gt;0,VLOOKUP(Tabel_RIE[[#This Row],[W1]],Tabel_FK_W[],2,FALSE),"")</f>
        <v>#N/A</v>
      </c>
      <c r="Q19" s="245">
        <f t="shared" si="0"/>
        <v>90</v>
      </c>
      <c r="R19" s="243" t="e">
        <f>IF(OR(Tabel_RIE[[#This Row],[E12]]="",Tabel_RIE[[#This Row],[B12]]="",Tabel_RIE[[#This Row],[W12]]=""),"",Tabel_RIE[[#This Row],[E12]]*Tabel_RIE[[#This Row],[B12]]*Tabel_RIE[[#This Row],[W12]])</f>
        <v>#N/A</v>
      </c>
      <c r="S19" s="252" t="e">
        <f>IF(AND(Tabel_RIE[[#This Row],[E12]]="",Tabel_RIE[[#This Row],[R12]]=""),"",IF(AND(OR(Tabel_RIE[[#This Row],[E12]]="",Tabel_RIE[[#This Row],[E12]]&lt;15),OR(Tabel_RIE[[#This Row],[R12]]="",Tabel_RIE[[#This Row],[R12]]&lt;70)),"n.v.t.",IF(OR(Tabel_RIE[[#This Row],[E12]]&gt;=15,Tabel_RIE[[#This Row],[R12]]&gt;=70),"√","fout")))</f>
        <v>#N/A</v>
      </c>
      <c r="T19" s="241" t="e">
        <f t="shared" si="1"/>
        <v>#N/A</v>
      </c>
      <c r="U19" s="225" t="s">
        <v>302</v>
      </c>
      <c r="V19" s="155"/>
      <c r="W19" s="238"/>
      <c r="X19" s="239" t="str">
        <f t="shared" si="2"/>
        <v>Bronaanpak:
Collectieve maatregelen:
Individuele maatregelen:
PBM's:</v>
      </c>
      <c r="Y19" s="144"/>
      <c r="Z19" s="240"/>
      <c r="AA19" s="241"/>
      <c r="AB19" s="242" t="str">
        <f>IF(Tabel_RIE[[#This Row],[E2]]&gt;0,VLOOKUP(Tabel_RIE[[#This Row],[E2]],Tabel_FK_E[],2,FALSE),"")</f>
        <v/>
      </c>
      <c r="AC19" s="241"/>
      <c r="AD19" s="242" t="str">
        <f>IF(Tabel_RIE[[#This Row],[B2]]&gt;0,VLOOKUP(Tabel_RIE[[#This Row],[B2]],Tabel_FK_B[],2,FALSE),"")</f>
        <v/>
      </c>
      <c r="AE19" s="241"/>
      <c r="AF19" s="242" t="str">
        <f>IF(Tabel_RIE[[#This Row],[W2]]&gt;0,VLOOKUP(Tabel_RIE[[#This Row],[W2]],Tabel_FK_W[],2,FALSE),"")</f>
        <v/>
      </c>
      <c r="AG1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 s="243"/>
      <c r="AI19" s="144"/>
      <c r="AJ19" s="238"/>
      <c r="AK19" s="244" t="e">
        <f>IF(AND(Tabel_RIE[[#This Row],[Locatie / specifieke plek]]&lt;&gt;"",Tabel_RIE[[#This Row],[Gevaar]]&lt;&gt;"",Tabel_RIE[[#This Row],[Risico / beschrijving]]&lt;&gt;"",Tabel_RIE[[#This Row],[Mogelijke oorzaken]]&lt;&gt;"",Tabel_RIE[[#This Row],[Mogelijke effecten]]&lt;&gt;"",Tabel_RIE[[#This Row],[R12]]&lt;&gt;"",Tabel_RIE[[#This Row],[Allocatie]]&lt;&gt;""),"Ja","Nee")</f>
        <v>#N/A</v>
      </c>
      <c r="AL19" s="244" t="e">
        <f>IF(AND(Tabel_RIE[[#This Row],[R12]]&gt;=70,Tabel_RIE[[#This Row],[R22]]&lt;70),"Ja","Nee")</f>
        <v>#N/A</v>
      </c>
      <c r="AM19" s="244" t="e">
        <f>IF(Tabel_RIE[[#This Row],[R22]]&lt;&gt;"",Tabel_RIE[[#This Row],[R22]],Tabel_RIE[[#This Row],[R12]])</f>
        <v>#N/A</v>
      </c>
    </row>
    <row r="20" spans="2:39" ht="42" customHeight="1" x14ac:dyDescent="0.15">
      <c r="B20" s="143">
        <v>14</v>
      </c>
      <c r="C20" s="83" t="s">
        <v>330</v>
      </c>
      <c r="D20" s="144" t="s">
        <v>303</v>
      </c>
      <c r="E20" s="144" t="s">
        <v>307</v>
      </c>
      <c r="F20" s="144" t="s">
        <v>256</v>
      </c>
      <c r="G20" s="231" t="s">
        <v>365</v>
      </c>
      <c r="H20" s="145" t="s">
        <v>366</v>
      </c>
      <c r="I20" s="144" t="s">
        <v>306</v>
      </c>
      <c r="J20" s="145" t="s">
        <v>304</v>
      </c>
      <c r="K20" s="224">
        <v>7</v>
      </c>
      <c r="L20" s="251" t="e">
        <f>IF(Tabel_RIE[[#This Row],[E1]]&gt;0,VLOOKUP(Tabel_RIE[[#This Row],[E1]],Tabel_FK_E[],2,FALSE),"")</f>
        <v>#N/A</v>
      </c>
      <c r="M20" s="225">
        <v>2</v>
      </c>
      <c r="N20" s="242" t="e">
        <f>IF(Tabel_RIE[[#This Row],[B1]]&gt;0,VLOOKUP(Tabel_RIE[[#This Row],[B1]],Tabel_FK_B[],2,FALSE),"")</f>
        <v>#N/A</v>
      </c>
      <c r="O20" s="224">
        <v>3</v>
      </c>
      <c r="P20" s="242" t="e">
        <f>IF(Tabel_RIE[[#This Row],[W1]]&gt;0,VLOOKUP(Tabel_RIE[[#This Row],[W1]],Tabel_FK_W[],2,FALSE),"")</f>
        <v>#N/A</v>
      </c>
      <c r="Q20" s="253">
        <f t="shared" si="0"/>
        <v>42</v>
      </c>
      <c r="R20" s="243" t="e">
        <f>IF(OR(Tabel_RIE[[#This Row],[E12]]="",Tabel_RIE[[#This Row],[B12]]="",Tabel_RIE[[#This Row],[W12]]=""),"",Tabel_RIE[[#This Row],[E12]]*Tabel_RIE[[#This Row],[B12]]*Tabel_RIE[[#This Row],[W12]])</f>
        <v>#N/A</v>
      </c>
      <c r="S20" s="252" t="e">
        <f>IF(AND(Tabel_RIE[[#This Row],[E12]]="",Tabel_RIE[[#This Row],[R12]]=""),"",IF(AND(OR(Tabel_RIE[[#This Row],[E12]]="",Tabel_RIE[[#This Row],[E12]]&lt;15),OR(Tabel_RIE[[#This Row],[R12]]="",Tabel_RIE[[#This Row],[R12]]&lt;70)),"n.v.t.",IF(OR(Tabel_RIE[[#This Row],[E12]]&gt;=15,Tabel_RIE[[#This Row],[R12]]&gt;=70),"√","fout")))</f>
        <v>#N/A</v>
      </c>
      <c r="T20" s="241" t="e">
        <f t="shared" si="1"/>
        <v>#N/A</v>
      </c>
      <c r="U20" s="225" t="s">
        <v>305</v>
      </c>
      <c r="V20" s="155"/>
      <c r="W20" s="238"/>
      <c r="X20" s="239" t="str">
        <f t="shared" si="2"/>
        <v>Bronaanpak:
Collectieve maatregelen:
Individuele maatregelen:
PBM's:</v>
      </c>
      <c r="Y20" s="144"/>
      <c r="Z20" s="240"/>
      <c r="AA20" s="241"/>
      <c r="AB20" s="242" t="str">
        <f>IF(Tabel_RIE[[#This Row],[E2]]&gt;0,VLOOKUP(Tabel_RIE[[#This Row],[E2]],Tabel_FK_E[],2,FALSE),"")</f>
        <v/>
      </c>
      <c r="AC20" s="241"/>
      <c r="AD20" s="242" t="str">
        <f>IF(Tabel_RIE[[#This Row],[B2]]&gt;0,VLOOKUP(Tabel_RIE[[#This Row],[B2]],Tabel_FK_B[],2,FALSE),"")</f>
        <v/>
      </c>
      <c r="AE20" s="241"/>
      <c r="AF20" s="242" t="str">
        <f>IF(Tabel_RIE[[#This Row],[W2]]&gt;0,VLOOKUP(Tabel_RIE[[#This Row],[W2]],Tabel_FK_W[],2,FALSE),"")</f>
        <v/>
      </c>
      <c r="AG2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 s="243"/>
      <c r="AI20" s="144"/>
      <c r="AJ20" s="238"/>
      <c r="AK20" s="244" t="e">
        <f>IF(AND(Tabel_RIE[[#This Row],[Locatie / specifieke plek]]&lt;&gt;"",Tabel_RIE[[#This Row],[Gevaar]]&lt;&gt;"",Tabel_RIE[[#This Row],[Risico / beschrijving]]&lt;&gt;"",Tabel_RIE[[#This Row],[Mogelijke oorzaken]]&lt;&gt;"",Tabel_RIE[[#This Row],[Mogelijke effecten]]&lt;&gt;"",Tabel_RIE[[#This Row],[R12]]&lt;&gt;"",Tabel_RIE[[#This Row],[Allocatie]]&lt;&gt;""),"Ja","Nee")</f>
        <v>#N/A</v>
      </c>
      <c r="AL20" s="244" t="e">
        <f>IF(AND(Tabel_RIE[[#This Row],[R12]]&gt;=70,Tabel_RIE[[#This Row],[R22]]&lt;70),"Ja","Nee")</f>
        <v>#N/A</v>
      </c>
      <c r="AM20" s="244" t="e">
        <f>IF(Tabel_RIE[[#This Row],[R22]]&lt;&gt;"",Tabel_RIE[[#This Row],[R22]],Tabel_RIE[[#This Row],[R12]])</f>
        <v>#N/A</v>
      </c>
    </row>
    <row r="21" spans="2:39" ht="67.5" x14ac:dyDescent="0.15">
      <c r="B21" s="143">
        <v>15</v>
      </c>
      <c r="C21" s="83" t="s">
        <v>255</v>
      </c>
      <c r="D21" s="144" t="s">
        <v>303</v>
      </c>
      <c r="E21" s="144" t="s">
        <v>310</v>
      </c>
      <c r="F21" s="144" t="s">
        <v>256</v>
      </c>
      <c r="G21" s="145" t="s">
        <v>308</v>
      </c>
      <c r="H21" s="145" t="s">
        <v>366</v>
      </c>
      <c r="I21" s="144" t="s">
        <v>309</v>
      </c>
      <c r="J21" s="145" t="s">
        <v>304</v>
      </c>
      <c r="K21" s="224">
        <v>7</v>
      </c>
      <c r="L21" s="251" t="e">
        <f>IF(Tabel_RIE[[#This Row],[E1]]&gt;0,VLOOKUP(Tabel_RIE[[#This Row],[E1]],Tabel_FK_E[],2,FALSE),"")</f>
        <v>#N/A</v>
      </c>
      <c r="M21" s="225">
        <v>2</v>
      </c>
      <c r="N21" s="242" t="e">
        <f>IF(Tabel_RIE[[#This Row],[B1]]&gt;0,VLOOKUP(Tabel_RIE[[#This Row],[B1]],Tabel_FK_B[],2,FALSE),"")</f>
        <v>#N/A</v>
      </c>
      <c r="O21" s="224">
        <v>3</v>
      </c>
      <c r="P21" s="242" t="e">
        <f>IF(Tabel_RIE[[#This Row],[W1]]&gt;0,VLOOKUP(Tabel_RIE[[#This Row],[W1]],Tabel_FK_W[],2,FALSE),"")</f>
        <v>#N/A</v>
      </c>
      <c r="Q21" s="253">
        <f t="shared" si="0"/>
        <v>42</v>
      </c>
      <c r="R21" s="243" t="e">
        <f>IF(OR(Tabel_RIE[[#This Row],[E12]]="",Tabel_RIE[[#This Row],[B12]]="",Tabel_RIE[[#This Row],[W12]]=""),"",Tabel_RIE[[#This Row],[E12]]*Tabel_RIE[[#This Row],[B12]]*Tabel_RIE[[#This Row],[W12]])</f>
        <v>#N/A</v>
      </c>
      <c r="S21" s="252" t="e">
        <f>IF(AND(Tabel_RIE[[#This Row],[E12]]="",Tabel_RIE[[#This Row],[R12]]=""),"",IF(AND(OR(Tabel_RIE[[#This Row],[E12]]="",Tabel_RIE[[#This Row],[E12]]&lt;15),OR(Tabel_RIE[[#This Row],[R12]]="",Tabel_RIE[[#This Row],[R12]]&lt;70)),"n.v.t.",IF(OR(Tabel_RIE[[#This Row],[E12]]&gt;=15,Tabel_RIE[[#This Row],[R12]]&gt;=70),"√","fout")))</f>
        <v>#N/A</v>
      </c>
      <c r="T21" s="241" t="e">
        <f t="shared" si="1"/>
        <v>#N/A</v>
      </c>
      <c r="U21" s="155" t="s">
        <v>311</v>
      </c>
      <c r="V21" s="155"/>
      <c r="W21" s="238"/>
      <c r="X21" s="239" t="str">
        <f t="shared" si="2"/>
        <v>Bronaanpak:
Collectieve maatregelen:
Individuele maatregelen:
PBM's:</v>
      </c>
      <c r="Y21" s="144"/>
      <c r="Z21" s="240"/>
      <c r="AA21" s="241"/>
      <c r="AB21" s="242" t="str">
        <f>IF(Tabel_RIE[[#This Row],[E2]]&gt;0,VLOOKUP(Tabel_RIE[[#This Row],[E2]],Tabel_FK_E[],2,FALSE),"")</f>
        <v/>
      </c>
      <c r="AC21" s="241"/>
      <c r="AD21" s="242" t="str">
        <f>IF(Tabel_RIE[[#This Row],[B2]]&gt;0,VLOOKUP(Tabel_RIE[[#This Row],[B2]],Tabel_FK_B[],2,FALSE),"")</f>
        <v/>
      </c>
      <c r="AE21" s="241"/>
      <c r="AF21" s="242" t="str">
        <f>IF(Tabel_RIE[[#This Row],[W2]]&gt;0,VLOOKUP(Tabel_RIE[[#This Row],[W2]],Tabel_FK_W[],2,FALSE),"")</f>
        <v/>
      </c>
      <c r="AG2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 s="243"/>
      <c r="AI21" s="144"/>
      <c r="AJ21" s="238"/>
      <c r="AK21" s="244" t="e">
        <f>IF(AND(Tabel_RIE[[#This Row],[Locatie / specifieke plek]]&lt;&gt;"",Tabel_RIE[[#This Row],[Gevaar]]&lt;&gt;"",Tabel_RIE[[#This Row],[Risico / beschrijving]]&lt;&gt;"",Tabel_RIE[[#This Row],[Mogelijke oorzaken]]&lt;&gt;"",Tabel_RIE[[#This Row],[Mogelijke effecten]]&lt;&gt;"",Tabel_RIE[[#This Row],[R12]]&lt;&gt;"",Tabel_RIE[[#This Row],[Allocatie]]&lt;&gt;""),"Ja","Nee")</f>
        <v>#N/A</v>
      </c>
      <c r="AL21" s="244" t="e">
        <f>IF(AND(Tabel_RIE[[#This Row],[R12]]&gt;=70,Tabel_RIE[[#This Row],[R22]]&lt;70),"Ja","Nee")</f>
        <v>#N/A</v>
      </c>
      <c r="AM21" s="244" t="e">
        <f>IF(Tabel_RIE[[#This Row],[R22]]&lt;&gt;"",Tabel_RIE[[#This Row],[R22]],Tabel_RIE[[#This Row],[R12]])</f>
        <v>#N/A</v>
      </c>
    </row>
    <row r="22" spans="2:39" ht="42" customHeight="1" x14ac:dyDescent="0.15">
      <c r="B22" s="143">
        <v>16</v>
      </c>
      <c r="C22" s="83" t="s">
        <v>326</v>
      </c>
      <c r="D22" s="144" t="s">
        <v>132</v>
      </c>
      <c r="E22" s="144" t="s">
        <v>319</v>
      </c>
      <c r="F22" s="144" t="s">
        <v>301</v>
      </c>
      <c r="G22" s="145" t="s">
        <v>367</v>
      </c>
      <c r="H22" s="145" t="s">
        <v>318</v>
      </c>
      <c r="I22" s="159" t="s">
        <v>320</v>
      </c>
      <c r="J22" s="160" t="s">
        <v>304</v>
      </c>
      <c r="K22" s="224">
        <v>7</v>
      </c>
      <c r="L22" s="224">
        <v>0</v>
      </c>
      <c r="M22" s="225">
        <v>2</v>
      </c>
      <c r="N22" s="242" t="e">
        <f>IF(Tabel_RIE[[#This Row],[B1]]&gt;0,VLOOKUP(Tabel_RIE[[#This Row],[B1]],Tabel_FK_B[],2,FALSE),"")</f>
        <v>#N/A</v>
      </c>
      <c r="O22" s="224">
        <v>3</v>
      </c>
      <c r="P22" s="242" t="e">
        <f>IF(Tabel_RIE[[#This Row],[W1]]&gt;0,VLOOKUP(Tabel_RIE[[#This Row],[W1]],Tabel_FK_W[],2,FALSE),"")</f>
        <v>#N/A</v>
      </c>
      <c r="Q22" s="253">
        <f t="shared" si="0"/>
        <v>42</v>
      </c>
      <c r="R22" s="243" t="e">
        <f>IF(OR(Tabel_RIE[[#This Row],[E12]]="",Tabel_RIE[[#This Row],[B12]]="",Tabel_RIE[[#This Row],[W12]]=""),"",Tabel_RIE[[#This Row],[E12]]*Tabel_RIE[[#This Row],[B12]]*Tabel_RIE[[#This Row],[W12]])</f>
        <v>#N/A</v>
      </c>
      <c r="S22" s="252" t="e">
        <f>IF(AND(Tabel_RIE[[#This Row],[E12]]="",Tabel_RIE[[#This Row],[R12]]=""),"",IF(AND(OR(Tabel_RIE[[#This Row],[E12]]="",Tabel_RIE[[#This Row],[E12]]&lt;15),OR(Tabel_RIE[[#This Row],[R12]]="",Tabel_RIE[[#This Row],[R12]]&lt;70)),"n.v.t.",IF(OR(Tabel_RIE[[#This Row],[E12]]&gt;=15,Tabel_RIE[[#This Row],[R12]]&gt;=70),"√","fout")))</f>
        <v>#N/A</v>
      </c>
      <c r="T22" s="241" t="e">
        <f t="shared" si="1"/>
        <v>#N/A</v>
      </c>
      <c r="U22" s="155"/>
      <c r="V22" s="155"/>
      <c r="W22" s="238"/>
      <c r="X22" s="239" t="str">
        <f t="shared" si="2"/>
        <v>Bronaanpak:
Collectieve maatregelen:
Individuele maatregelen:
PBM's:</v>
      </c>
      <c r="Y22" s="144"/>
      <c r="Z22" s="240"/>
      <c r="AA22" s="241"/>
      <c r="AB22" s="242" t="str">
        <f>IF(Tabel_RIE[[#This Row],[E2]]&gt;0,VLOOKUP(Tabel_RIE[[#This Row],[E2]],Tabel_FK_E[],2,FALSE),"")</f>
        <v/>
      </c>
      <c r="AC22" s="241"/>
      <c r="AD22" s="242" t="str">
        <f>IF(Tabel_RIE[[#This Row],[B2]]&gt;0,VLOOKUP(Tabel_RIE[[#This Row],[B2]],Tabel_FK_B[],2,FALSE),"")</f>
        <v/>
      </c>
      <c r="AE22" s="241"/>
      <c r="AF22" s="242" t="str">
        <f>IF(Tabel_RIE[[#This Row],[W2]]&gt;0,VLOOKUP(Tabel_RIE[[#This Row],[W2]],Tabel_FK_W[],2,FALSE),"")</f>
        <v/>
      </c>
      <c r="AG2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 s="243"/>
      <c r="AI22" s="144"/>
      <c r="AJ22" s="238"/>
      <c r="AK22" s="244" t="e">
        <f>IF(AND(Tabel_RIE[[#This Row],[Locatie / specifieke plek]]&lt;&gt;"",Tabel_RIE[[#This Row],[Gevaar]]&lt;&gt;"",Tabel_RIE[[#This Row],[Risico / beschrijving]]&lt;&gt;"",Tabel_RIE[[#This Row],[Mogelijke oorzaken]]&lt;&gt;"",Tabel_RIE[[#This Row],[Mogelijke effecten]]&lt;&gt;"",Tabel_RIE[[#This Row],[R12]]&lt;&gt;"",Tabel_RIE[[#This Row],[Allocatie]]&lt;&gt;""),"Ja","Nee")</f>
        <v>#N/A</v>
      </c>
      <c r="AL22" s="244" t="e">
        <f>IF(AND(Tabel_RIE[[#This Row],[R12]]&gt;=70,Tabel_RIE[[#This Row],[R22]]&lt;70),"Ja","Nee")</f>
        <v>#N/A</v>
      </c>
      <c r="AM22" s="244" t="e">
        <f>IF(Tabel_RIE[[#This Row],[R22]]&lt;&gt;"",Tabel_RIE[[#This Row],[R22]],Tabel_RIE[[#This Row],[R12]])</f>
        <v>#N/A</v>
      </c>
    </row>
    <row r="23" spans="2:39" ht="42" customHeight="1" x14ac:dyDescent="0.15">
      <c r="B23" s="143">
        <v>17</v>
      </c>
      <c r="C23" s="83" t="s">
        <v>326</v>
      </c>
      <c r="D23" s="144" t="s">
        <v>132</v>
      </c>
      <c r="E23" s="144" t="s">
        <v>321</v>
      </c>
      <c r="F23" s="144" t="s">
        <v>322</v>
      </c>
      <c r="G23" s="145" t="s">
        <v>368</v>
      </c>
      <c r="H23" s="145" t="s">
        <v>323</v>
      </c>
      <c r="I23" s="144" t="s">
        <v>324</v>
      </c>
      <c r="J23" s="145" t="s">
        <v>325</v>
      </c>
      <c r="K23" s="224">
        <v>7</v>
      </c>
      <c r="L23" s="224">
        <v>0</v>
      </c>
      <c r="M23" s="225">
        <v>2</v>
      </c>
      <c r="N23" s="242" t="e">
        <f>IF(Tabel_RIE[[#This Row],[B1]]&gt;0,VLOOKUP(Tabel_RIE[[#This Row],[B1]],Tabel_FK_B[],2,FALSE),"")</f>
        <v>#N/A</v>
      </c>
      <c r="O23" s="224">
        <v>3</v>
      </c>
      <c r="P23" s="242" t="e">
        <f>IF(Tabel_RIE[[#This Row],[W1]]&gt;0,VLOOKUP(Tabel_RIE[[#This Row],[W1]],Tabel_FK_W[],2,FALSE),"")</f>
        <v>#N/A</v>
      </c>
      <c r="Q23" s="253">
        <f t="shared" si="0"/>
        <v>42</v>
      </c>
      <c r="R23" s="243" t="e">
        <f>IF(OR(Tabel_RIE[[#This Row],[E12]]="",Tabel_RIE[[#This Row],[B12]]="",Tabel_RIE[[#This Row],[W12]]=""),"",Tabel_RIE[[#This Row],[E12]]*Tabel_RIE[[#This Row],[B12]]*Tabel_RIE[[#This Row],[W12]])</f>
        <v>#N/A</v>
      </c>
      <c r="S23" s="252" t="e">
        <f>IF(AND(Tabel_RIE[[#This Row],[E12]]="",Tabel_RIE[[#This Row],[R12]]=""),"",IF(AND(OR(Tabel_RIE[[#This Row],[E12]]="",Tabel_RIE[[#This Row],[E12]]&lt;15),OR(Tabel_RIE[[#This Row],[R12]]="",Tabel_RIE[[#This Row],[R12]]&lt;70)),"n.v.t.",IF(OR(Tabel_RIE[[#This Row],[E12]]&gt;=15,Tabel_RIE[[#This Row],[R12]]&gt;=70),"√","fout")))</f>
        <v>#N/A</v>
      </c>
      <c r="T23" s="241" t="e">
        <f t="shared" si="1"/>
        <v>#N/A</v>
      </c>
      <c r="U23" s="155"/>
      <c r="V23" s="155"/>
      <c r="W23" s="238"/>
      <c r="X23" s="239" t="str">
        <f t="shared" si="2"/>
        <v>Bronaanpak:
Collectieve maatregelen:
Individuele maatregelen:
PBM's:</v>
      </c>
      <c r="Y23" s="144"/>
      <c r="Z23" s="240"/>
      <c r="AA23" s="241"/>
      <c r="AB23" s="242" t="str">
        <f>IF(Tabel_RIE[[#This Row],[E2]]&gt;0,VLOOKUP(Tabel_RIE[[#This Row],[E2]],Tabel_FK_E[],2,FALSE),"")</f>
        <v/>
      </c>
      <c r="AC23" s="241"/>
      <c r="AD23" s="242" t="str">
        <f>IF(Tabel_RIE[[#This Row],[B2]]&gt;0,VLOOKUP(Tabel_RIE[[#This Row],[B2]],Tabel_FK_B[],2,FALSE),"")</f>
        <v/>
      </c>
      <c r="AE23" s="241"/>
      <c r="AF23" s="242" t="str">
        <f>IF(Tabel_RIE[[#This Row],[W2]]&gt;0,VLOOKUP(Tabel_RIE[[#This Row],[W2]],Tabel_FK_W[],2,FALSE),"")</f>
        <v/>
      </c>
      <c r="AG2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 s="243"/>
      <c r="AI23" s="144"/>
      <c r="AJ23" s="238"/>
      <c r="AK23" s="244" t="e">
        <f>IF(AND(Tabel_RIE[[#This Row],[Locatie / specifieke plek]]&lt;&gt;"",Tabel_RIE[[#This Row],[Gevaar]]&lt;&gt;"",Tabel_RIE[[#This Row],[Risico / beschrijving]]&lt;&gt;"",Tabel_RIE[[#This Row],[Mogelijke oorzaken]]&lt;&gt;"",Tabel_RIE[[#This Row],[Mogelijke effecten]]&lt;&gt;"",Tabel_RIE[[#This Row],[R12]]&lt;&gt;"",Tabel_RIE[[#This Row],[Allocatie]]&lt;&gt;""),"Ja","Nee")</f>
        <v>#N/A</v>
      </c>
      <c r="AL23" s="244" t="e">
        <f>IF(AND(Tabel_RIE[[#This Row],[R12]]&gt;=70,Tabel_RIE[[#This Row],[R22]]&lt;70),"Ja","Nee")</f>
        <v>#N/A</v>
      </c>
      <c r="AM23" s="244" t="e">
        <f>IF(Tabel_RIE[[#This Row],[R22]]&lt;&gt;"",Tabel_RIE[[#This Row],[R22]],Tabel_RIE[[#This Row],[R12]])</f>
        <v>#N/A</v>
      </c>
    </row>
    <row r="24" spans="2:39" ht="42" customHeight="1" x14ac:dyDescent="0.15">
      <c r="B24" s="143">
        <v>19</v>
      </c>
      <c r="C24" s="83" t="s">
        <v>330</v>
      </c>
      <c r="D24" s="144" t="s">
        <v>335</v>
      </c>
      <c r="E24" s="224" t="s">
        <v>331</v>
      </c>
      <c r="F24" s="144" t="s">
        <v>301</v>
      </c>
      <c r="G24" s="224" t="s">
        <v>369</v>
      </c>
      <c r="H24" s="224" t="s">
        <v>332</v>
      </c>
      <c r="I24" s="224" t="s">
        <v>331</v>
      </c>
      <c r="J24" s="224" t="s">
        <v>333</v>
      </c>
      <c r="K24" s="224">
        <v>7</v>
      </c>
      <c r="L24" s="224">
        <v>0</v>
      </c>
      <c r="M24" s="225">
        <v>2</v>
      </c>
      <c r="N24" s="242" t="e">
        <f>IF(Tabel_RIE[[#This Row],[B1]]&gt;0,VLOOKUP(Tabel_RIE[[#This Row],[B1]],Tabel_FK_B[],2,FALSE),"")</f>
        <v>#N/A</v>
      </c>
      <c r="O24" s="224">
        <v>3</v>
      </c>
      <c r="P24" s="242" t="e">
        <f>IF(Tabel_RIE[[#This Row],[W1]]&gt;0,VLOOKUP(Tabel_RIE[[#This Row],[W1]],Tabel_FK_W[],2,FALSE),"")</f>
        <v>#N/A</v>
      </c>
      <c r="Q24" s="253">
        <f t="shared" si="0"/>
        <v>42</v>
      </c>
      <c r="R24" s="243" t="e">
        <f>IF(OR(Tabel_RIE[[#This Row],[E12]]="",Tabel_RIE[[#This Row],[B12]]="",Tabel_RIE[[#This Row],[W12]]=""),"",Tabel_RIE[[#This Row],[E12]]*Tabel_RIE[[#This Row],[B12]]*Tabel_RIE[[#This Row],[W12]])</f>
        <v>#N/A</v>
      </c>
      <c r="S24" s="252" t="e">
        <f>IF(AND(Tabel_RIE[[#This Row],[E12]]="",Tabel_RIE[[#This Row],[R12]]=""),"",IF(AND(OR(Tabel_RIE[[#This Row],[E12]]="",Tabel_RIE[[#This Row],[E12]]&lt;15),OR(Tabel_RIE[[#This Row],[R12]]="",Tabel_RIE[[#This Row],[R12]]&lt;70)),"n.v.t.",IF(OR(Tabel_RIE[[#This Row],[E12]]&gt;=15,Tabel_RIE[[#This Row],[R12]]&gt;=70),"√","fout")))</f>
        <v>#N/A</v>
      </c>
      <c r="T24" s="241" t="e">
        <f t="shared" si="1"/>
        <v>#N/A</v>
      </c>
      <c r="U24" s="225" t="s">
        <v>334</v>
      </c>
      <c r="V24" s="155"/>
      <c r="W24" s="238"/>
      <c r="X24" s="239" t="str">
        <f t="shared" si="2"/>
        <v>Bronaanpak:
Collectieve maatregelen:
Individuele maatregelen:
PBM's:</v>
      </c>
      <c r="Y24" s="144"/>
      <c r="Z24" s="240"/>
      <c r="AA24" s="241"/>
      <c r="AB24" s="242" t="str">
        <f>IF(Tabel_RIE[[#This Row],[E2]]&gt;0,VLOOKUP(Tabel_RIE[[#This Row],[E2]],Tabel_FK_E[],2,FALSE),"")</f>
        <v/>
      </c>
      <c r="AC24" s="241"/>
      <c r="AD24" s="242" t="str">
        <f>IF(Tabel_RIE[[#This Row],[B2]]&gt;0,VLOOKUP(Tabel_RIE[[#This Row],[B2]],Tabel_FK_B[],2,FALSE),"")</f>
        <v/>
      </c>
      <c r="AE24" s="241"/>
      <c r="AF24" s="242" t="str">
        <f>IF(Tabel_RIE[[#This Row],[W2]]&gt;0,VLOOKUP(Tabel_RIE[[#This Row],[W2]],Tabel_FK_W[],2,FALSE),"")</f>
        <v/>
      </c>
      <c r="AG2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 s="243"/>
      <c r="AI24" s="144"/>
      <c r="AJ24" s="238"/>
      <c r="AK24" s="244" t="e">
        <f>IF(AND(Tabel_RIE[[#This Row],[Locatie / specifieke plek]]&lt;&gt;"",Tabel_RIE[[#This Row],[Gevaar]]&lt;&gt;"",Tabel_RIE[[#This Row],[Risico / beschrijving]]&lt;&gt;"",Tabel_RIE[[#This Row],[Mogelijke oorzaken]]&lt;&gt;"",Tabel_RIE[[#This Row],[Mogelijke effecten]]&lt;&gt;"",Tabel_RIE[[#This Row],[R12]]&lt;&gt;"",Tabel_RIE[[#This Row],[Allocatie]]&lt;&gt;""),"Ja","Nee")</f>
        <v>#N/A</v>
      </c>
      <c r="AL24" s="244" t="e">
        <f>IF(AND(Tabel_RIE[[#This Row],[R12]]&gt;=70,Tabel_RIE[[#This Row],[R22]]&lt;70),"Ja","Nee")</f>
        <v>#N/A</v>
      </c>
      <c r="AM24" s="244" t="e">
        <f>IF(Tabel_RIE[[#This Row],[R22]]&lt;&gt;"",Tabel_RIE[[#This Row],[R22]],Tabel_RIE[[#This Row],[R12]])</f>
        <v>#N/A</v>
      </c>
    </row>
    <row r="25" spans="2:39" ht="42" customHeight="1" x14ac:dyDescent="0.15">
      <c r="B25" s="143">
        <v>22</v>
      </c>
      <c r="C25" s="83"/>
      <c r="D25" s="144"/>
      <c r="E25" s="144"/>
      <c r="F25" s="144"/>
      <c r="G25" s="145"/>
      <c r="H25" s="145"/>
      <c r="I25" s="144"/>
      <c r="J25" s="144"/>
      <c r="K25" s="241"/>
      <c r="L25" s="251" t="str">
        <f>IF(Tabel_RIE[[#This Row],[E1]]&gt;0,VLOOKUP(Tabel_RIE[[#This Row],[E1]],Tabel_FK_E[],2,FALSE),"")</f>
        <v/>
      </c>
      <c r="M25" s="241"/>
      <c r="N25" s="242" t="str">
        <f>IF(Tabel_RIE[[#This Row],[B1]]&gt;0,VLOOKUP(Tabel_RIE[[#This Row],[B1]],Tabel_FK_B[],2,FALSE),"")</f>
        <v/>
      </c>
      <c r="O25" s="241"/>
      <c r="P25" s="242" t="str">
        <f>IF(Tabel_RIE[[#This Row],[W1]]&gt;0,VLOOKUP(Tabel_RIE[[#This Row],[W1]],Tabel_FK_W[],2,FALSE),"")</f>
        <v/>
      </c>
      <c r="Q25" s="242">
        <f t="shared" si="0"/>
        <v>0</v>
      </c>
      <c r="R25" s="243" t="str">
        <f>IF(OR(Tabel_RIE[[#This Row],[E12]]="",Tabel_RIE[[#This Row],[B12]]="",Tabel_RIE[[#This Row],[W12]]=""),"",Tabel_RIE[[#This Row],[E12]]*Tabel_RIE[[#This Row],[B12]]*Tabel_RIE[[#This Row],[W12]])</f>
        <v/>
      </c>
      <c r="S25" s="252" t="str">
        <f>IF(AND(Tabel_RIE[[#This Row],[E12]]="",Tabel_RIE[[#This Row],[R12]]=""),"",IF(AND(OR(Tabel_RIE[[#This Row],[E12]]="",Tabel_RIE[[#This Row],[E12]]&lt;15),OR(Tabel_RIE[[#This Row],[R12]]="",Tabel_RIE[[#This Row],[R12]]&lt;70)),"n.v.t.",IF(OR(Tabel_RIE[[#This Row],[E12]]&gt;=15,Tabel_RIE[[#This Row],[R12]]&gt;=70),"√","fout")))</f>
        <v/>
      </c>
      <c r="T25" s="241">
        <f t="shared" si="1"/>
        <v>0</v>
      </c>
      <c r="U25" s="155"/>
      <c r="V25" s="155"/>
      <c r="W25" s="238"/>
      <c r="X25" s="239" t="str">
        <f t="shared" si="2"/>
        <v>Bronaanpak:
Collectieve maatregelen:
Individuele maatregelen:
PBM's:</v>
      </c>
      <c r="Y25" s="144"/>
      <c r="Z25" s="240"/>
      <c r="AA25" s="241"/>
      <c r="AB25" s="242" t="str">
        <f>IF(Tabel_RIE[[#This Row],[E2]]&gt;0,VLOOKUP(Tabel_RIE[[#This Row],[E2]],Tabel_FK_E[],2,FALSE),"")</f>
        <v/>
      </c>
      <c r="AC25" s="241"/>
      <c r="AD25" s="242" t="str">
        <f>IF(Tabel_RIE[[#This Row],[B2]]&gt;0,VLOOKUP(Tabel_RIE[[#This Row],[B2]],Tabel_FK_B[],2,FALSE),"")</f>
        <v/>
      </c>
      <c r="AE25" s="241"/>
      <c r="AF25" s="242" t="str">
        <f>IF(Tabel_RIE[[#This Row],[W2]]&gt;0,VLOOKUP(Tabel_RIE[[#This Row],[W2]],Tabel_FK_W[],2,FALSE),"")</f>
        <v/>
      </c>
      <c r="AG2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 s="243"/>
      <c r="AI25" s="144"/>
      <c r="AJ25" s="238"/>
      <c r="AK2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244" t="str">
        <f>IF(AND(Tabel_RIE[[#This Row],[R12]]&gt;=70,Tabel_RIE[[#This Row],[R22]]&lt;70),"Ja","Nee")</f>
        <v>Ja</v>
      </c>
      <c r="AM25" s="244" t="str">
        <f>IF(Tabel_RIE[[#This Row],[R22]]&lt;&gt;"",Tabel_RIE[[#This Row],[R22]],Tabel_RIE[[#This Row],[R12]])</f>
        <v/>
      </c>
    </row>
    <row r="26" spans="2:39" ht="42" customHeight="1" x14ac:dyDescent="0.15">
      <c r="B26" s="143">
        <v>23</v>
      </c>
      <c r="C26" s="83"/>
      <c r="D26" s="144"/>
      <c r="E26" s="144"/>
      <c r="F26" s="144"/>
      <c r="G26" s="145"/>
      <c r="H26" s="145"/>
      <c r="I26" s="144"/>
      <c r="J26" s="144"/>
      <c r="K26" s="241"/>
      <c r="L26" s="251" t="str">
        <f>IF(Tabel_RIE[[#This Row],[E1]]&gt;0,VLOOKUP(Tabel_RIE[[#This Row],[E1]],Tabel_FK_E[],2,FALSE),"")</f>
        <v/>
      </c>
      <c r="M26" s="241"/>
      <c r="N26" s="242" t="str">
        <f>IF(Tabel_RIE[[#This Row],[B1]]&gt;0,VLOOKUP(Tabel_RIE[[#This Row],[B1]],Tabel_FK_B[],2,FALSE),"")</f>
        <v/>
      </c>
      <c r="O26" s="241"/>
      <c r="P26" s="242" t="str">
        <f>IF(Tabel_RIE[[#This Row],[W1]]&gt;0,VLOOKUP(Tabel_RIE[[#This Row],[W1]],Tabel_FK_W[],2,FALSE),"")</f>
        <v/>
      </c>
      <c r="Q26" s="242">
        <f t="shared" si="0"/>
        <v>0</v>
      </c>
      <c r="R26" s="243" t="str">
        <f>IF(OR(Tabel_RIE[[#This Row],[E12]]="",Tabel_RIE[[#This Row],[B12]]="",Tabel_RIE[[#This Row],[W12]]=""),"",Tabel_RIE[[#This Row],[E12]]*Tabel_RIE[[#This Row],[B12]]*Tabel_RIE[[#This Row],[W12]])</f>
        <v/>
      </c>
      <c r="S26" s="252" t="str">
        <f>IF(AND(Tabel_RIE[[#This Row],[E12]]="",Tabel_RIE[[#This Row],[R12]]=""),"",IF(AND(OR(Tabel_RIE[[#This Row],[E12]]="",Tabel_RIE[[#This Row],[E12]]&lt;15),OR(Tabel_RIE[[#This Row],[R12]]="",Tabel_RIE[[#This Row],[R12]]&lt;70)),"n.v.t.",IF(OR(Tabel_RIE[[#This Row],[E12]]&gt;=15,Tabel_RIE[[#This Row],[R12]]&gt;=70),"√","fout")))</f>
        <v/>
      </c>
      <c r="T26" s="241">
        <f t="shared" si="1"/>
        <v>0</v>
      </c>
      <c r="U26" s="155"/>
      <c r="V26" s="155"/>
      <c r="W26" s="238"/>
      <c r="X26" s="239" t="str">
        <f t="shared" si="2"/>
        <v>Bronaanpak:
Collectieve maatregelen:
Individuele maatregelen:
PBM's:</v>
      </c>
      <c r="Y26" s="144"/>
      <c r="Z26" s="240"/>
      <c r="AA26" s="241"/>
      <c r="AB26" s="242" t="str">
        <f>IF(Tabel_RIE[[#This Row],[E2]]&gt;0,VLOOKUP(Tabel_RIE[[#This Row],[E2]],Tabel_FK_E[],2,FALSE),"")</f>
        <v/>
      </c>
      <c r="AC26" s="241"/>
      <c r="AD26" s="242" t="str">
        <f>IF(Tabel_RIE[[#This Row],[B2]]&gt;0,VLOOKUP(Tabel_RIE[[#This Row],[B2]],Tabel_FK_B[],2,FALSE),"")</f>
        <v/>
      </c>
      <c r="AE26" s="241"/>
      <c r="AF26" s="242" t="str">
        <f>IF(Tabel_RIE[[#This Row],[W2]]&gt;0,VLOOKUP(Tabel_RIE[[#This Row],[W2]],Tabel_FK_W[],2,FALSE),"")</f>
        <v/>
      </c>
      <c r="AG2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6" s="243"/>
      <c r="AI26" s="144"/>
      <c r="AJ26" s="238"/>
      <c r="AK2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244" t="str">
        <f>IF(AND(Tabel_RIE[[#This Row],[R12]]&gt;=70,Tabel_RIE[[#This Row],[R22]]&lt;70),"Ja","Nee")</f>
        <v>Ja</v>
      </c>
      <c r="AM26" s="244" t="str">
        <f>IF(Tabel_RIE[[#This Row],[R22]]&lt;&gt;"",Tabel_RIE[[#This Row],[R22]],Tabel_RIE[[#This Row],[R12]])</f>
        <v/>
      </c>
    </row>
    <row r="27" spans="2:39" ht="42" customHeight="1" x14ac:dyDescent="0.15">
      <c r="B27" s="143">
        <v>24</v>
      </c>
      <c r="C27" s="83"/>
      <c r="D27" s="144"/>
      <c r="E27" s="144"/>
      <c r="F27" s="144"/>
      <c r="G27" s="145"/>
      <c r="H27" s="145"/>
      <c r="I27" s="144"/>
      <c r="J27" s="144"/>
      <c r="K27" s="241"/>
      <c r="L27" s="251" t="str">
        <f>IF(Tabel_RIE[[#This Row],[E1]]&gt;0,VLOOKUP(Tabel_RIE[[#This Row],[E1]],Tabel_FK_E[],2,FALSE),"")</f>
        <v/>
      </c>
      <c r="M27" s="241"/>
      <c r="N27" s="242" t="str">
        <f>IF(Tabel_RIE[[#This Row],[B1]]&gt;0,VLOOKUP(Tabel_RIE[[#This Row],[B1]],Tabel_FK_B[],2,FALSE),"")</f>
        <v/>
      </c>
      <c r="O27" s="241"/>
      <c r="P27" s="242" t="str">
        <f>IF(Tabel_RIE[[#This Row],[W1]]&gt;0,VLOOKUP(Tabel_RIE[[#This Row],[W1]],Tabel_FK_W[],2,FALSE),"")</f>
        <v/>
      </c>
      <c r="Q27" s="242">
        <f t="shared" si="0"/>
        <v>0</v>
      </c>
      <c r="R27" s="243" t="str">
        <f>IF(OR(Tabel_RIE[[#This Row],[E12]]="",Tabel_RIE[[#This Row],[B12]]="",Tabel_RIE[[#This Row],[W12]]=""),"",Tabel_RIE[[#This Row],[E12]]*Tabel_RIE[[#This Row],[B12]]*Tabel_RIE[[#This Row],[W12]])</f>
        <v/>
      </c>
      <c r="S27" s="252" t="str">
        <f>IF(AND(Tabel_RIE[[#This Row],[E12]]="",Tabel_RIE[[#This Row],[R12]]=""),"",IF(AND(OR(Tabel_RIE[[#This Row],[E12]]="",Tabel_RIE[[#This Row],[E12]]&lt;15),OR(Tabel_RIE[[#This Row],[R12]]="",Tabel_RIE[[#This Row],[R12]]&lt;70)),"n.v.t.",IF(OR(Tabel_RIE[[#This Row],[E12]]&gt;=15,Tabel_RIE[[#This Row],[R12]]&gt;=70),"√","fout")))</f>
        <v/>
      </c>
      <c r="T27" s="241">
        <f t="shared" si="1"/>
        <v>0</v>
      </c>
      <c r="U27" s="155"/>
      <c r="V27" s="155"/>
      <c r="W27" s="238"/>
      <c r="X27" s="239" t="str">
        <f t="shared" si="2"/>
        <v>Bronaanpak:
Collectieve maatregelen:
Individuele maatregelen:
PBM's:</v>
      </c>
      <c r="Y27" s="144"/>
      <c r="Z27" s="240"/>
      <c r="AA27" s="241"/>
      <c r="AB27" s="242" t="str">
        <f>IF(Tabel_RIE[[#This Row],[E2]]&gt;0,VLOOKUP(Tabel_RIE[[#This Row],[E2]],Tabel_FK_E[],2,FALSE),"")</f>
        <v/>
      </c>
      <c r="AC27" s="241"/>
      <c r="AD27" s="242" t="str">
        <f>IF(Tabel_RIE[[#This Row],[B2]]&gt;0,VLOOKUP(Tabel_RIE[[#This Row],[B2]],Tabel_FK_B[],2,FALSE),"")</f>
        <v/>
      </c>
      <c r="AE27" s="241"/>
      <c r="AF27" s="242" t="str">
        <f>IF(Tabel_RIE[[#This Row],[W2]]&gt;0,VLOOKUP(Tabel_RIE[[#This Row],[W2]],Tabel_FK_W[],2,FALSE),"")</f>
        <v/>
      </c>
      <c r="AG2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7" s="243"/>
      <c r="AI27" s="144"/>
      <c r="AJ27" s="238"/>
      <c r="AK2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244" t="str">
        <f>IF(AND(Tabel_RIE[[#This Row],[R12]]&gt;=70,Tabel_RIE[[#This Row],[R22]]&lt;70),"Ja","Nee")</f>
        <v>Ja</v>
      </c>
      <c r="AM27" s="244" t="str">
        <f>IF(Tabel_RIE[[#This Row],[R22]]&lt;&gt;"",Tabel_RIE[[#This Row],[R22]],Tabel_RIE[[#This Row],[R12]])</f>
        <v/>
      </c>
    </row>
    <row r="28" spans="2:39" ht="42" customHeight="1" x14ac:dyDescent="0.15">
      <c r="B28" s="143">
        <v>25</v>
      </c>
      <c r="C28" s="83"/>
      <c r="D28" s="144"/>
      <c r="E28" s="144"/>
      <c r="F28" s="144"/>
      <c r="G28" s="145"/>
      <c r="H28" s="145"/>
      <c r="I28" s="144"/>
      <c r="J28" s="144"/>
      <c r="K28" s="241"/>
      <c r="L28" s="251" t="str">
        <f>IF(Tabel_RIE[[#This Row],[E1]]&gt;0,VLOOKUP(Tabel_RIE[[#This Row],[E1]],Tabel_FK_E[],2,FALSE),"")</f>
        <v/>
      </c>
      <c r="M28" s="241"/>
      <c r="N28" s="242" t="str">
        <f>IF(Tabel_RIE[[#This Row],[B1]]&gt;0,VLOOKUP(Tabel_RIE[[#This Row],[B1]],Tabel_FK_B[],2,FALSE),"")</f>
        <v/>
      </c>
      <c r="O28" s="241"/>
      <c r="P28" s="242" t="str">
        <f>IF(Tabel_RIE[[#This Row],[W1]]&gt;0,VLOOKUP(Tabel_RIE[[#This Row],[W1]],Tabel_FK_W[],2,FALSE),"")</f>
        <v/>
      </c>
      <c r="Q28" s="242">
        <f t="shared" si="0"/>
        <v>0</v>
      </c>
      <c r="R28" s="243" t="str">
        <f>IF(OR(Tabel_RIE[[#This Row],[E12]]="",Tabel_RIE[[#This Row],[B12]]="",Tabel_RIE[[#This Row],[W12]]=""),"",Tabel_RIE[[#This Row],[E12]]*Tabel_RIE[[#This Row],[B12]]*Tabel_RIE[[#This Row],[W12]])</f>
        <v/>
      </c>
      <c r="S28" s="252" t="str">
        <f>IF(AND(Tabel_RIE[[#This Row],[E12]]="",Tabel_RIE[[#This Row],[R12]]=""),"",IF(AND(OR(Tabel_RIE[[#This Row],[E12]]="",Tabel_RIE[[#This Row],[E12]]&lt;15),OR(Tabel_RIE[[#This Row],[R12]]="",Tabel_RIE[[#This Row],[R12]]&lt;70)),"n.v.t.",IF(OR(Tabel_RIE[[#This Row],[E12]]&gt;=15,Tabel_RIE[[#This Row],[R12]]&gt;=70),"√","fout")))</f>
        <v/>
      </c>
      <c r="T28" s="241">
        <f t="shared" si="1"/>
        <v>0</v>
      </c>
      <c r="U28" s="155"/>
      <c r="V28" s="155"/>
      <c r="W28" s="238"/>
      <c r="X28" s="239" t="str">
        <f t="shared" si="2"/>
        <v>Bronaanpak:
Collectieve maatregelen:
Individuele maatregelen:
PBM's:</v>
      </c>
      <c r="Y28" s="144"/>
      <c r="Z28" s="240"/>
      <c r="AA28" s="241"/>
      <c r="AB28" s="242" t="str">
        <f>IF(Tabel_RIE[[#This Row],[E2]]&gt;0,VLOOKUP(Tabel_RIE[[#This Row],[E2]],Tabel_FK_E[],2,FALSE),"")</f>
        <v/>
      </c>
      <c r="AC28" s="241"/>
      <c r="AD28" s="242" t="str">
        <f>IF(Tabel_RIE[[#This Row],[B2]]&gt;0,VLOOKUP(Tabel_RIE[[#This Row],[B2]],Tabel_FK_B[],2,FALSE),"")</f>
        <v/>
      </c>
      <c r="AE28" s="241"/>
      <c r="AF28" s="242" t="str">
        <f>IF(Tabel_RIE[[#This Row],[W2]]&gt;0,VLOOKUP(Tabel_RIE[[#This Row],[W2]],Tabel_FK_W[],2,FALSE),"")</f>
        <v/>
      </c>
      <c r="AG2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8" s="243"/>
      <c r="AI28" s="144"/>
      <c r="AJ28" s="238"/>
      <c r="AK2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244" t="str">
        <f>IF(AND(Tabel_RIE[[#This Row],[R12]]&gt;=70,Tabel_RIE[[#This Row],[R22]]&lt;70),"Ja","Nee")</f>
        <v>Ja</v>
      </c>
      <c r="AM28" s="244" t="str">
        <f>IF(Tabel_RIE[[#This Row],[R22]]&lt;&gt;"",Tabel_RIE[[#This Row],[R22]],Tabel_RIE[[#This Row],[R12]])</f>
        <v/>
      </c>
    </row>
    <row r="29" spans="2:39" ht="42" customHeight="1" x14ac:dyDescent="0.15">
      <c r="B29" s="143">
        <v>26</v>
      </c>
      <c r="C29" s="83"/>
      <c r="D29" s="144"/>
      <c r="E29" s="144"/>
      <c r="F29" s="144"/>
      <c r="G29" s="145"/>
      <c r="H29" s="145"/>
      <c r="I29" s="144"/>
      <c r="J29" s="144"/>
      <c r="K29" s="241"/>
      <c r="L29" s="251" t="str">
        <f>IF(Tabel_RIE[[#This Row],[E1]]&gt;0,VLOOKUP(Tabel_RIE[[#This Row],[E1]],Tabel_FK_E[],2,FALSE),"")</f>
        <v/>
      </c>
      <c r="M29" s="241"/>
      <c r="N29" s="242" t="str">
        <f>IF(Tabel_RIE[[#This Row],[B1]]&gt;0,VLOOKUP(Tabel_RIE[[#This Row],[B1]],Tabel_FK_B[],2,FALSE),"")</f>
        <v/>
      </c>
      <c r="O29" s="241"/>
      <c r="P29" s="242" t="str">
        <f>IF(Tabel_RIE[[#This Row],[W1]]&gt;0,VLOOKUP(Tabel_RIE[[#This Row],[W1]],Tabel_FK_W[],2,FALSE),"")</f>
        <v/>
      </c>
      <c r="Q29" s="242">
        <f t="shared" si="0"/>
        <v>0</v>
      </c>
      <c r="R29" s="243" t="str">
        <f>IF(OR(Tabel_RIE[[#This Row],[E12]]="",Tabel_RIE[[#This Row],[B12]]="",Tabel_RIE[[#This Row],[W12]]=""),"",Tabel_RIE[[#This Row],[E12]]*Tabel_RIE[[#This Row],[B12]]*Tabel_RIE[[#This Row],[W12]])</f>
        <v/>
      </c>
      <c r="S29" s="252" t="str">
        <f>IF(AND(Tabel_RIE[[#This Row],[E12]]="",Tabel_RIE[[#This Row],[R12]]=""),"",IF(AND(OR(Tabel_RIE[[#This Row],[E12]]="",Tabel_RIE[[#This Row],[E12]]&lt;15),OR(Tabel_RIE[[#This Row],[R12]]="",Tabel_RIE[[#This Row],[R12]]&lt;70)),"n.v.t.",IF(OR(Tabel_RIE[[#This Row],[E12]]&gt;=15,Tabel_RIE[[#This Row],[R12]]&gt;=70),"√","fout")))</f>
        <v/>
      </c>
      <c r="T29" s="241">
        <f t="shared" si="1"/>
        <v>0</v>
      </c>
      <c r="U29" s="155"/>
      <c r="V29" s="155"/>
      <c r="W29" s="238"/>
      <c r="X29" s="239" t="str">
        <f t="shared" si="2"/>
        <v>Bronaanpak:
Collectieve maatregelen:
Individuele maatregelen:
PBM's:</v>
      </c>
      <c r="Y29" s="144"/>
      <c r="Z29" s="240"/>
      <c r="AA29" s="241"/>
      <c r="AB29" s="242" t="str">
        <f>IF(Tabel_RIE[[#This Row],[E2]]&gt;0,VLOOKUP(Tabel_RIE[[#This Row],[E2]],Tabel_FK_E[],2,FALSE),"")</f>
        <v/>
      </c>
      <c r="AC29" s="241"/>
      <c r="AD29" s="242" t="str">
        <f>IF(Tabel_RIE[[#This Row],[B2]]&gt;0,VLOOKUP(Tabel_RIE[[#This Row],[B2]],Tabel_FK_B[],2,FALSE),"")</f>
        <v/>
      </c>
      <c r="AE29" s="241"/>
      <c r="AF29" s="242" t="str">
        <f>IF(Tabel_RIE[[#This Row],[W2]]&gt;0,VLOOKUP(Tabel_RIE[[#This Row],[W2]],Tabel_FK_W[],2,FALSE),"")</f>
        <v/>
      </c>
      <c r="AG2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9" s="243"/>
      <c r="AI29" s="144"/>
      <c r="AJ29" s="238"/>
      <c r="AK2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244" t="str">
        <f>IF(AND(Tabel_RIE[[#This Row],[R12]]&gt;=70,Tabel_RIE[[#This Row],[R22]]&lt;70),"Ja","Nee")</f>
        <v>Ja</v>
      </c>
      <c r="AM29" s="244" t="str">
        <f>IF(Tabel_RIE[[#This Row],[R22]]&lt;&gt;"",Tabel_RIE[[#This Row],[R22]],Tabel_RIE[[#This Row],[R12]])</f>
        <v/>
      </c>
    </row>
    <row r="30" spans="2:39" ht="42" customHeight="1" x14ac:dyDescent="0.15">
      <c r="B30" s="143">
        <v>27</v>
      </c>
      <c r="C30" s="83"/>
      <c r="D30" s="144"/>
      <c r="E30" s="144"/>
      <c r="F30" s="144"/>
      <c r="G30" s="145"/>
      <c r="H30" s="145"/>
      <c r="I30" s="144"/>
      <c r="J30" s="144"/>
      <c r="K30" s="241"/>
      <c r="L30" s="251" t="str">
        <f>IF(Tabel_RIE[[#This Row],[E1]]&gt;0,VLOOKUP(Tabel_RIE[[#This Row],[E1]],Tabel_FK_E[],2,FALSE),"")</f>
        <v/>
      </c>
      <c r="M30" s="241"/>
      <c r="N30" s="242" t="str">
        <f>IF(Tabel_RIE[[#This Row],[B1]]&gt;0,VLOOKUP(Tabel_RIE[[#This Row],[B1]],Tabel_FK_B[],2,FALSE),"")</f>
        <v/>
      </c>
      <c r="O30" s="241"/>
      <c r="P30" s="242" t="str">
        <f>IF(Tabel_RIE[[#This Row],[W1]]&gt;0,VLOOKUP(Tabel_RIE[[#This Row],[W1]],Tabel_FK_W[],2,FALSE),"")</f>
        <v/>
      </c>
      <c r="Q30" s="242">
        <f t="shared" si="0"/>
        <v>0</v>
      </c>
      <c r="R30" s="243" t="str">
        <f>IF(OR(Tabel_RIE[[#This Row],[E12]]="",Tabel_RIE[[#This Row],[B12]]="",Tabel_RIE[[#This Row],[W12]]=""),"",Tabel_RIE[[#This Row],[E12]]*Tabel_RIE[[#This Row],[B12]]*Tabel_RIE[[#This Row],[W12]])</f>
        <v/>
      </c>
      <c r="S30" s="252" t="str">
        <f>IF(AND(Tabel_RIE[[#This Row],[E12]]="",Tabel_RIE[[#This Row],[R12]]=""),"",IF(AND(OR(Tabel_RIE[[#This Row],[E12]]="",Tabel_RIE[[#This Row],[E12]]&lt;15),OR(Tabel_RIE[[#This Row],[R12]]="",Tabel_RIE[[#This Row],[R12]]&lt;70)),"n.v.t.",IF(OR(Tabel_RIE[[#This Row],[E12]]&gt;=15,Tabel_RIE[[#This Row],[R12]]&gt;=70),"√","fout")))</f>
        <v/>
      </c>
      <c r="T30" s="241">
        <f t="shared" si="1"/>
        <v>0</v>
      </c>
      <c r="U30" s="155"/>
      <c r="V30" s="155"/>
      <c r="W30" s="238"/>
      <c r="X30" s="239" t="str">
        <f t="shared" si="2"/>
        <v>Bronaanpak:
Collectieve maatregelen:
Individuele maatregelen:
PBM's:</v>
      </c>
      <c r="Y30" s="144"/>
      <c r="Z30" s="240"/>
      <c r="AA30" s="241"/>
      <c r="AB30" s="242" t="str">
        <f>IF(Tabel_RIE[[#This Row],[E2]]&gt;0,VLOOKUP(Tabel_RIE[[#This Row],[E2]],Tabel_FK_E[],2,FALSE),"")</f>
        <v/>
      </c>
      <c r="AC30" s="241"/>
      <c r="AD30" s="242" t="str">
        <f>IF(Tabel_RIE[[#This Row],[B2]]&gt;0,VLOOKUP(Tabel_RIE[[#This Row],[B2]],Tabel_FK_B[],2,FALSE),"")</f>
        <v/>
      </c>
      <c r="AE30" s="241"/>
      <c r="AF30" s="242" t="str">
        <f>IF(Tabel_RIE[[#This Row],[W2]]&gt;0,VLOOKUP(Tabel_RIE[[#This Row],[W2]],Tabel_FK_W[],2,FALSE),"")</f>
        <v/>
      </c>
      <c r="AG3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0" s="243"/>
      <c r="AI30" s="144"/>
      <c r="AJ30" s="238"/>
      <c r="AK3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244" t="str">
        <f>IF(AND(Tabel_RIE[[#This Row],[R12]]&gt;=70,Tabel_RIE[[#This Row],[R22]]&lt;70),"Ja","Nee")</f>
        <v>Ja</v>
      </c>
      <c r="AM30" s="244" t="str">
        <f>IF(Tabel_RIE[[#This Row],[R22]]&lt;&gt;"",Tabel_RIE[[#This Row],[R22]],Tabel_RIE[[#This Row],[R12]])</f>
        <v/>
      </c>
    </row>
    <row r="31" spans="2:39" ht="42" customHeight="1" x14ac:dyDescent="0.15">
      <c r="B31" s="143">
        <v>28</v>
      </c>
      <c r="C31" s="83"/>
      <c r="D31" s="144"/>
      <c r="E31" s="144"/>
      <c r="F31" s="144"/>
      <c r="G31" s="145"/>
      <c r="H31" s="145"/>
      <c r="I31" s="144"/>
      <c r="J31" s="144"/>
      <c r="K31" s="241"/>
      <c r="L31" s="251" t="str">
        <f>IF(Tabel_RIE[[#This Row],[E1]]&gt;0,VLOOKUP(Tabel_RIE[[#This Row],[E1]],Tabel_FK_E[],2,FALSE),"")</f>
        <v/>
      </c>
      <c r="M31" s="241"/>
      <c r="N31" s="242" t="str">
        <f>IF(Tabel_RIE[[#This Row],[B1]]&gt;0,VLOOKUP(Tabel_RIE[[#This Row],[B1]],Tabel_FK_B[],2,FALSE),"")</f>
        <v/>
      </c>
      <c r="O31" s="241"/>
      <c r="P31" s="242" t="str">
        <f>IF(Tabel_RIE[[#This Row],[W1]]&gt;0,VLOOKUP(Tabel_RIE[[#This Row],[W1]],Tabel_FK_W[],2,FALSE),"")</f>
        <v/>
      </c>
      <c r="Q31" s="242">
        <f t="shared" si="0"/>
        <v>0</v>
      </c>
      <c r="R31" s="243" t="str">
        <f>IF(OR(Tabel_RIE[[#This Row],[E12]]="",Tabel_RIE[[#This Row],[B12]]="",Tabel_RIE[[#This Row],[W12]]=""),"",Tabel_RIE[[#This Row],[E12]]*Tabel_RIE[[#This Row],[B12]]*Tabel_RIE[[#This Row],[W12]])</f>
        <v/>
      </c>
      <c r="S31" s="252" t="str">
        <f>IF(AND(Tabel_RIE[[#This Row],[E12]]="",Tabel_RIE[[#This Row],[R12]]=""),"",IF(AND(OR(Tabel_RIE[[#This Row],[E12]]="",Tabel_RIE[[#This Row],[E12]]&lt;15),OR(Tabel_RIE[[#This Row],[R12]]="",Tabel_RIE[[#This Row],[R12]]&lt;70)),"n.v.t.",IF(OR(Tabel_RIE[[#This Row],[E12]]&gt;=15,Tabel_RIE[[#This Row],[R12]]&gt;=70),"√","fout")))</f>
        <v/>
      </c>
      <c r="T31" s="241">
        <f t="shared" si="1"/>
        <v>0</v>
      </c>
      <c r="U31" s="155"/>
      <c r="V31" s="155"/>
      <c r="W31" s="238"/>
      <c r="X31" s="239" t="str">
        <f t="shared" si="2"/>
        <v>Bronaanpak:
Collectieve maatregelen:
Individuele maatregelen:
PBM's:</v>
      </c>
      <c r="Y31" s="144"/>
      <c r="Z31" s="240"/>
      <c r="AA31" s="241"/>
      <c r="AB31" s="242" t="str">
        <f>IF(Tabel_RIE[[#This Row],[E2]]&gt;0,VLOOKUP(Tabel_RIE[[#This Row],[E2]],Tabel_FK_E[],2,FALSE),"")</f>
        <v/>
      </c>
      <c r="AC31" s="241"/>
      <c r="AD31" s="242" t="str">
        <f>IF(Tabel_RIE[[#This Row],[B2]]&gt;0,VLOOKUP(Tabel_RIE[[#This Row],[B2]],Tabel_FK_B[],2,FALSE),"")</f>
        <v/>
      </c>
      <c r="AE31" s="241"/>
      <c r="AF31" s="242" t="str">
        <f>IF(Tabel_RIE[[#This Row],[W2]]&gt;0,VLOOKUP(Tabel_RIE[[#This Row],[W2]],Tabel_FK_W[],2,FALSE),"")</f>
        <v/>
      </c>
      <c r="AG3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1" s="243"/>
      <c r="AI31" s="144"/>
      <c r="AJ31" s="238"/>
      <c r="AK3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244" t="str">
        <f>IF(AND(Tabel_RIE[[#This Row],[R12]]&gt;=70,Tabel_RIE[[#This Row],[R22]]&lt;70),"Ja","Nee")</f>
        <v>Ja</v>
      </c>
      <c r="AM31" s="244" t="str">
        <f>IF(Tabel_RIE[[#This Row],[R22]]&lt;&gt;"",Tabel_RIE[[#This Row],[R22]],Tabel_RIE[[#This Row],[R12]])</f>
        <v/>
      </c>
    </row>
    <row r="32" spans="2:39" ht="42" customHeight="1" x14ac:dyDescent="0.15">
      <c r="B32" s="143">
        <v>29</v>
      </c>
      <c r="C32" s="83"/>
      <c r="D32" s="144"/>
      <c r="E32" s="144"/>
      <c r="F32" s="144"/>
      <c r="G32" s="145"/>
      <c r="H32" s="145"/>
      <c r="I32" s="144"/>
      <c r="J32" s="144"/>
      <c r="K32" s="241"/>
      <c r="L32" s="251" t="str">
        <f>IF(Tabel_RIE[[#This Row],[E1]]&gt;0,VLOOKUP(Tabel_RIE[[#This Row],[E1]],Tabel_FK_E[],2,FALSE),"")</f>
        <v/>
      </c>
      <c r="M32" s="241"/>
      <c r="N32" s="242" t="str">
        <f>IF(Tabel_RIE[[#This Row],[B1]]&gt;0,VLOOKUP(Tabel_RIE[[#This Row],[B1]],Tabel_FK_B[],2,FALSE),"")</f>
        <v/>
      </c>
      <c r="O32" s="241"/>
      <c r="P32" s="242" t="str">
        <f>IF(Tabel_RIE[[#This Row],[W1]]&gt;0,VLOOKUP(Tabel_RIE[[#This Row],[W1]],Tabel_FK_W[],2,FALSE),"")</f>
        <v/>
      </c>
      <c r="Q32" s="242">
        <f t="shared" si="0"/>
        <v>0</v>
      </c>
      <c r="R32" s="243" t="str">
        <f>IF(OR(Tabel_RIE[[#This Row],[E12]]="",Tabel_RIE[[#This Row],[B12]]="",Tabel_RIE[[#This Row],[W12]]=""),"",Tabel_RIE[[#This Row],[E12]]*Tabel_RIE[[#This Row],[B12]]*Tabel_RIE[[#This Row],[W12]])</f>
        <v/>
      </c>
      <c r="S32" s="252" t="str">
        <f>IF(AND(Tabel_RIE[[#This Row],[E12]]="",Tabel_RIE[[#This Row],[R12]]=""),"",IF(AND(OR(Tabel_RIE[[#This Row],[E12]]="",Tabel_RIE[[#This Row],[E12]]&lt;15),OR(Tabel_RIE[[#This Row],[R12]]="",Tabel_RIE[[#This Row],[R12]]&lt;70)),"n.v.t.",IF(OR(Tabel_RIE[[#This Row],[E12]]&gt;=15,Tabel_RIE[[#This Row],[R12]]&gt;=70),"√","fout")))</f>
        <v/>
      </c>
      <c r="T32" s="241">
        <f t="shared" si="1"/>
        <v>0</v>
      </c>
      <c r="U32" s="155"/>
      <c r="V32" s="155"/>
      <c r="W32" s="238"/>
      <c r="X32" s="239" t="str">
        <f t="shared" si="2"/>
        <v>Bronaanpak:
Collectieve maatregelen:
Individuele maatregelen:
PBM's:</v>
      </c>
      <c r="Y32" s="144"/>
      <c r="Z32" s="240"/>
      <c r="AA32" s="241"/>
      <c r="AB32" s="242" t="str">
        <f>IF(Tabel_RIE[[#This Row],[E2]]&gt;0,VLOOKUP(Tabel_RIE[[#This Row],[E2]],Tabel_FK_E[],2,FALSE),"")</f>
        <v/>
      </c>
      <c r="AC32" s="241"/>
      <c r="AD32" s="242" t="str">
        <f>IF(Tabel_RIE[[#This Row],[B2]]&gt;0,VLOOKUP(Tabel_RIE[[#This Row],[B2]],Tabel_FK_B[],2,FALSE),"")</f>
        <v/>
      </c>
      <c r="AE32" s="241"/>
      <c r="AF32" s="242" t="str">
        <f>IF(Tabel_RIE[[#This Row],[W2]]&gt;0,VLOOKUP(Tabel_RIE[[#This Row],[W2]],Tabel_FK_W[],2,FALSE),"")</f>
        <v/>
      </c>
      <c r="AG3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2" s="243"/>
      <c r="AI32" s="144"/>
      <c r="AJ32" s="238"/>
      <c r="AK3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244" t="str">
        <f>IF(AND(Tabel_RIE[[#This Row],[R12]]&gt;=70,Tabel_RIE[[#This Row],[R22]]&lt;70),"Ja","Nee")</f>
        <v>Ja</v>
      </c>
      <c r="AM32" s="244" t="str">
        <f>IF(Tabel_RIE[[#This Row],[R22]]&lt;&gt;"",Tabel_RIE[[#This Row],[R22]],Tabel_RIE[[#This Row],[R12]])</f>
        <v/>
      </c>
    </row>
    <row r="33" spans="2:39" ht="42" customHeight="1" x14ac:dyDescent="0.15">
      <c r="B33" s="143">
        <v>30</v>
      </c>
      <c r="C33" s="83"/>
      <c r="D33" s="144"/>
      <c r="E33" s="144"/>
      <c r="F33" s="144"/>
      <c r="G33" s="145"/>
      <c r="H33" s="145"/>
      <c r="I33" s="144"/>
      <c r="J33" s="144"/>
      <c r="K33" s="241"/>
      <c r="L33" s="251" t="str">
        <f>IF(Tabel_RIE[[#This Row],[E1]]&gt;0,VLOOKUP(Tabel_RIE[[#This Row],[E1]],Tabel_FK_E[],2,FALSE),"")</f>
        <v/>
      </c>
      <c r="M33" s="241"/>
      <c r="N33" s="242" t="str">
        <f>IF(Tabel_RIE[[#This Row],[B1]]&gt;0,VLOOKUP(Tabel_RIE[[#This Row],[B1]],Tabel_FK_B[],2,FALSE),"")</f>
        <v/>
      </c>
      <c r="O33" s="241"/>
      <c r="P33" s="242" t="str">
        <f>IF(Tabel_RIE[[#This Row],[W1]]&gt;0,VLOOKUP(Tabel_RIE[[#This Row],[W1]],Tabel_FK_W[],2,FALSE),"")</f>
        <v/>
      </c>
      <c r="Q33" s="242">
        <f t="shared" si="0"/>
        <v>0</v>
      </c>
      <c r="R33" s="243" t="str">
        <f>IF(OR(Tabel_RIE[[#This Row],[E12]]="",Tabel_RIE[[#This Row],[B12]]="",Tabel_RIE[[#This Row],[W12]]=""),"",Tabel_RIE[[#This Row],[E12]]*Tabel_RIE[[#This Row],[B12]]*Tabel_RIE[[#This Row],[W12]])</f>
        <v/>
      </c>
      <c r="S33" s="252" t="str">
        <f>IF(AND(Tabel_RIE[[#This Row],[E12]]="",Tabel_RIE[[#This Row],[R12]]=""),"",IF(AND(OR(Tabel_RIE[[#This Row],[E12]]="",Tabel_RIE[[#This Row],[E12]]&lt;15),OR(Tabel_RIE[[#This Row],[R12]]="",Tabel_RIE[[#This Row],[R12]]&lt;70)),"n.v.t.",IF(OR(Tabel_RIE[[#This Row],[E12]]&gt;=15,Tabel_RIE[[#This Row],[R12]]&gt;=70),"√","fout")))</f>
        <v/>
      </c>
      <c r="T33" s="241">
        <f t="shared" si="1"/>
        <v>0</v>
      </c>
      <c r="U33" s="155"/>
      <c r="V33" s="155"/>
      <c r="W33" s="238"/>
      <c r="X33" s="239" t="str">
        <f t="shared" si="2"/>
        <v>Bronaanpak:
Collectieve maatregelen:
Individuele maatregelen:
PBM's:</v>
      </c>
      <c r="Y33" s="144"/>
      <c r="Z33" s="240"/>
      <c r="AA33" s="241"/>
      <c r="AB33" s="242" t="str">
        <f>IF(Tabel_RIE[[#This Row],[E2]]&gt;0,VLOOKUP(Tabel_RIE[[#This Row],[E2]],Tabel_FK_E[],2,FALSE),"")</f>
        <v/>
      </c>
      <c r="AC33" s="241"/>
      <c r="AD33" s="242" t="str">
        <f>IF(Tabel_RIE[[#This Row],[B2]]&gt;0,VLOOKUP(Tabel_RIE[[#This Row],[B2]],Tabel_FK_B[],2,FALSE),"")</f>
        <v/>
      </c>
      <c r="AE33" s="241"/>
      <c r="AF33" s="242" t="str">
        <f>IF(Tabel_RIE[[#This Row],[W2]]&gt;0,VLOOKUP(Tabel_RIE[[#This Row],[W2]],Tabel_FK_W[],2,FALSE),"")</f>
        <v/>
      </c>
      <c r="AG3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3" s="243"/>
      <c r="AI33" s="144"/>
      <c r="AJ33" s="238"/>
      <c r="AK3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244" t="str">
        <f>IF(AND(Tabel_RIE[[#This Row],[R12]]&gt;=70,Tabel_RIE[[#This Row],[R22]]&lt;70),"Ja","Nee")</f>
        <v>Ja</v>
      </c>
      <c r="AM33" s="244" t="str">
        <f>IF(Tabel_RIE[[#This Row],[R22]]&lt;&gt;"",Tabel_RIE[[#This Row],[R22]],Tabel_RIE[[#This Row],[R12]])</f>
        <v/>
      </c>
    </row>
    <row r="34" spans="2:39" ht="42" customHeight="1" x14ac:dyDescent="0.15">
      <c r="B34" s="143">
        <v>31</v>
      </c>
      <c r="C34" s="83"/>
      <c r="D34" s="144"/>
      <c r="E34" s="144"/>
      <c r="F34" s="144"/>
      <c r="G34" s="145"/>
      <c r="H34" s="145"/>
      <c r="I34" s="144"/>
      <c r="J34" s="144"/>
      <c r="K34" s="241"/>
      <c r="L34" s="251" t="str">
        <f>IF(Tabel_RIE[[#This Row],[E1]]&gt;0,VLOOKUP(Tabel_RIE[[#This Row],[E1]],Tabel_FK_E[],2,FALSE),"")</f>
        <v/>
      </c>
      <c r="M34" s="241"/>
      <c r="N34" s="242" t="str">
        <f>IF(Tabel_RIE[[#This Row],[B1]]&gt;0,VLOOKUP(Tabel_RIE[[#This Row],[B1]],Tabel_FK_B[],2,FALSE),"")</f>
        <v/>
      </c>
      <c r="O34" s="241"/>
      <c r="P34" s="242" t="str">
        <f>IF(Tabel_RIE[[#This Row],[W1]]&gt;0,VLOOKUP(Tabel_RIE[[#This Row],[W1]],Tabel_FK_W[],2,FALSE),"")</f>
        <v/>
      </c>
      <c r="Q34" s="242">
        <f t="shared" si="0"/>
        <v>0</v>
      </c>
      <c r="R34" s="243" t="str">
        <f>IF(OR(Tabel_RIE[[#This Row],[E12]]="",Tabel_RIE[[#This Row],[B12]]="",Tabel_RIE[[#This Row],[W12]]=""),"",Tabel_RIE[[#This Row],[E12]]*Tabel_RIE[[#This Row],[B12]]*Tabel_RIE[[#This Row],[W12]])</f>
        <v/>
      </c>
      <c r="S34" s="252" t="str">
        <f>IF(AND(Tabel_RIE[[#This Row],[E12]]="",Tabel_RIE[[#This Row],[R12]]=""),"",IF(AND(OR(Tabel_RIE[[#This Row],[E12]]="",Tabel_RIE[[#This Row],[E12]]&lt;15),OR(Tabel_RIE[[#This Row],[R12]]="",Tabel_RIE[[#This Row],[R12]]&lt;70)),"n.v.t.",IF(OR(Tabel_RIE[[#This Row],[E12]]&gt;=15,Tabel_RIE[[#This Row],[R12]]&gt;=70),"√","fout")))</f>
        <v/>
      </c>
      <c r="T34" s="241">
        <f t="shared" si="1"/>
        <v>0</v>
      </c>
      <c r="U34" s="155"/>
      <c r="V34" s="155"/>
      <c r="W34" s="238"/>
      <c r="X34" s="239" t="str">
        <f t="shared" si="2"/>
        <v>Bronaanpak:
Collectieve maatregelen:
Individuele maatregelen:
PBM's:</v>
      </c>
      <c r="Y34" s="144"/>
      <c r="Z34" s="240"/>
      <c r="AA34" s="241"/>
      <c r="AB34" s="242" t="str">
        <f>IF(Tabel_RIE[[#This Row],[E2]]&gt;0,VLOOKUP(Tabel_RIE[[#This Row],[E2]],Tabel_FK_E[],2,FALSE),"")</f>
        <v/>
      </c>
      <c r="AC34" s="241"/>
      <c r="AD34" s="242" t="str">
        <f>IF(Tabel_RIE[[#This Row],[B2]]&gt;0,VLOOKUP(Tabel_RIE[[#This Row],[B2]],Tabel_FK_B[],2,FALSE),"")</f>
        <v/>
      </c>
      <c r="AE34" s="241"/>
      <c r="AF34" s="242" t="str">
        <f>IF(Tabel_RIE[[#This Row],[W2]]&gt;0,VLOOKUP(Tabel_RIE[[#This Row],[W2]],Tabel_FK_W[],2,FALSE),"")</f>
        <v/>
      </c>
      <c r="AG3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4" s="243"/>
      <c r="AI34" s="144"/>
      <c r="AJ34" s="238"/>
      <c r="AK3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244" t="str">
        <f>IF(AND(Tabel_RIE[[#This Row],[R12]]&gt;=70,Tabel_RIE[[#This Row],[R22]]&lt;70),"Ja","Nee")</f>
        <v>Ja</v>
      </c>
      <c r="AM34" s="244" t="str">
        <f>IF(Tabel_RIE[[#This Row],[R22]]&lt;&gt;"",Tabel_RIE[[#This Row],[R22]],Tabel_RIE[[#This Row],[R12]])</f>
        <v/>
      </c>
    </row>
    <row r="35" spans="2:39" ht="42" customHeight="1" x14ac:dyDescent="0.15">
      <c r="B35" s="143">
        <v>32</v>
      </c>
      <c r="C35" s="83"/>
      <c r="D35" s="144"/>
      <c r="E35" s="144"/>
      <c r="F35" s="144"/>
      <c r="G35" s="145"/>
      <c r="H35" s="145"/>
      <c r="I35" s="144"/>
      <c r="J35" s="144"/>
      <c r="K35" s="241"/>
      <c r="L35" s="251" t="str">
        <f>IF(Tabel_RIE[[#This Row],[E1]]&gt;0,VLOOKUP(Tabel_RIE[[#This Row],[E1]],Tabel_FK_E[],2,FALSE),"")</f>
        <v/>
      </c>
      <c r="M35" s="241"/>
      <c r="N35" s="242" t="str">
        <f>IF(Tabel_RIE[[#This Row],[B1]]&gt;0,VLOOKUP(Tabel_RIE[[#This Row],[B1]],Tabel_FK_B[],2,FALSE),"")</f>
        <v/>
      </c>
      <c r="O35" s="241"/>
      <c r="P35" s="242" t="str">
        <f>IF(Tabel_RIE[[#This Row],[W1]]&gt;0,VLOOKUP(Tabel_RIE[[#This Row],[W1]],Tabel_FK_W[],2,FALSE),"")</f>
        <v/>
      </c>
      <c r="Q35" s="242">
        <f t="shared" si="0"/>
        <v>0</v>
      </c>
      <c r="R35" s="243" t="str">
        <f>IF(OR(Tabel_RIE[[#This Row],[E12]]="",Tabel_RIE[[#This Row],[B12]]="",Tabel_RIE[[#This Row],[W12]]=""),"",Tabel_RIE[[#This Row],[E12]]*Tabel_RIE[[#This Row],[B12]]*Tabel_RIE[[#This Row],[W12]])</f>
        <v/>
      </c>
      <c r="S35" s="252" t="str">
        <f>IF(AND(Tabel_RIE[[#This Row],[E12]]="",Tabel_RIE[[#This Row],[R12]]=""),"",IF(AND(OR(Tabel_RIE[[#This Row],[E12]]="",Tabel_RIE[[#This Row],[E12]]&lt;15),OR(Tabel_RIE[[#This Row],[R12]]="",Tabel_RIE[[#This Row],[R12]]&lt;70)),"n.v.t.",IF(OR(Tabel_RIE[[#This Row],[E12]]&gt;=15,Tabel_RIE[[#This Row],[R12]]&gt;=70),"√","fout")))</f>
        <v/>
      </c>
      <c r="T35" s="241">
        <f t="shared" si="1"/>
        <v>0</v>
      </c>
      <c r="U35" s="155"/>
      <c r="V35" s="155"/>
      <c r="W35" s="238"/>
      <c r="X35" s="239" t="str">
        <f t="shared" si="2"/>
        <v>Bronaanpak:
Collectieve maatregelen:
Individuele maatregelen:
PBM's:</v>
      </c>
      <c r="Y35" s="144"/>
      <c r="Z35" s="240"/>
      <c r="AA35" s="241"/>
      <c r="AB35" s="242" t="str">
        <f>IF(Tabel_RIE[[#This Row],[E2]]&gt;0,VLOOKUP(Tabel_RIE[[#This Row],[E2]],Tabel_FK_E[],2,FALSE),"")</f>
        <v/>
      </c>
      <c r="AC35" s="241"/>
      <c r="AD35" s="242" t="str">
        <f>IF(Tabel_RIE[[#This Row],[B2]]&gt;0,VLOOKUP(Tabel_RIE[[#This Row],[B2]],Tabel_FK_B[],2,FALSE),"")</f>
        <v/>
      </c>
      <c r="AE35" s="241"/>
      <c r="AF35" s="242" t="str">
        <f>IF(Tabel_RIE[[#This Row],[W2]]&gt;0,VLOOKUP(Tabel_RIE[[#This Row],[W2]],Tabel_FK_W[],2,FALSE),"")</f>
        <v/>
      </c>
      <c r="AG3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5" s="243"/>
      <c r="AI35" s="144"/>
      <c r="AJ35" s="238"/>
      <c r="AK3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244" t="str">
        <f>IF(AND(Tabel_RIE[[#This Row],[R12]]&gt;=70,Tabel_RIE[[#This Row],[R22]]&lt;70),"Ja","Nee")</f>
        <v>Ja</v>
      </c>
      <c r="AM35" s="244" t="str">
        <f>IF(Tabel_RIE[[#This Row],[R22]]&lt;&gt;"",Tabel_RIE[[#This Row],[R22]],Tabel_RIE[[#This Row],[R12]])</f>
        <v/>
      </c>
    </row>
    <row r="36" spans="2:39" ht="42" customHeight="1" x14ac:dyDescent="0.15">
      <c r="B36" s="143">
        <v>33</v>
      </c>
      <c r="C36" s="83"/>
      <c r="D36" s="144"/>
      <c r="E36" s="144"/>
      <c r="F36" s="144"/>
      <c r="G36" s="145"/>
      <c r="H36" s="145"/>
      <c r="I36" s="144"/>
      <c r="J36" s="144"/>
      <c r="K36" s="241"/>
      <c r="L36" s="251" t="str">
        <f>IF(Tabel_RIE[[#This Row],[E1]]&gt;0,VLOOKUP(Tabel_RIE[[#This Row],[E1]],Tabel_FK_E[],2,FALSE),"")</f>
        <v/>
      </c>
      <c r="M36" s="241"/>
      <c r="N36" s="242" t="str">
        <f>IF(Tabel_RIE[[#This Row],[B1]]&gt;0,VLOOKUP(Tabel_RIE[[#This Row],[B1]],Tabel_FK_B[],2,FALSE),"")</f>
        <v/>
      </c>
      <c r="O36" s="241"/>
      <c r="P36" s="242" t="str">
        <f>IF(Tabel_RIE[[#This Row],[W1]]&gt;0,VLOOKUP(Tabel_RIE[[#This Row],[W1]],Tabel_FK_W[],2,FALSE),"")</f>
        <v/>
      </c>
      <c r="Q36" s="242">
        <f t="shared" si="0"/>
        <v>0</v>
      </c>
      <c r="R36" s="243" t="str">
        <f>IF(OR(Tabel_RIE[[#This Row],[E12]]="",Tabel_RIE[[#This Row],[B12]]="",Tabel_RIE[[#This Row],[W12]]=""),"",Tabel_RIE[[#This Row],[E12]]*Tabel_RIE[[#This Row],[B12]]*Tabel_RIE[[#This Row],[W12]])</f>
        <v/>
      </c>
      <c r="S36" s="252" t="str">
        <f>IF(AND(Tabel_RIE[[#This Row],[E12]]="",Tabel_RIE[[#This Row],[R12]]=""),"",IF(AND(OR(Tabel_RIE[[#This Row],[E12]]="",Tabel_RIE[[#This Row],[E12]]&lt;15),OR(Tabel_RIE[[#This Row],[R12]]="",Tabel_RIE[[#This Row],[R12]]&lt;70)),"n.v.t.",IF(OR(Tabel_RIE[[#This Row],[E12]]&gt;=15,Tabel_RIE[[#This Row],[R12]]&gt;=70),"√","fout")))</f>
        <v/>
      </c>
      <c r="T36" s="241">
        <f t="shared" si="1"/>
        <v>0</v>
      </c>
      <c r="U36" s="155"/>
      <c r="V36" s="155"/>
      <c r="W36" s="238"/>
      <c r="X36" s="239" t="str">
        <f t="shared" si="2"/>
        <v>Bronaanpak:
Collectieve maatregelen:
Individuele maatregelen:
PBM's:</v>
      </c>
      <c r="Y36" s="144"/>
      <c r="Z36" s="240"/>
      <c r="AA36" s="241"/>
      <c r="AB36" s="242" t="str">
        <f>IF(Tabel_RIE[[#This Row],[E2]]&gt;0,VLOOKUP(Tabel_RIE[[#This Row],[E2]],Tabel_FK_E[],2,FALSE),"")</f>
        <v/>
      </c>
      <c r="AC36" s="241"/>
      <c r="AD36" s="242" t="str">
        <f>IF(Tabel_RIE[[#This Row],[B2]]&gt;0,VLOOKUP(Tabel_RIE[[#This Row],[B2]],Tabel_FK_B[],2,FALSE),"")</f>
        <v/>
      </c>
      <c r="AE36" s="241"/>
      <c r="AF36" s="242" t="str">
        <f>IF(Tabel_RIE[[#This Row],[W2]]&gt;0,VLOOKUP(Tabel_RIE[[#This Row],[W2]],Tabel_FK_W[],2,FALSE),"")</f>
        <v/>
      </c>
      <c r="AG3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6" s="243"/>
      <c r="AI36" s="144"/>
      <c r="AJ36" s="238"/>
      <c r="AK3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244" t="str">
        <f>IF(AND(Tabel_RIE[[#This Row],[R12]]&gt;=70,Tabel_RIE[[#This Row],[R22]]&lt;70),"Ja","Nee")</f>
        <v>Ja</v>
      </c>
      <c r="AM36" s="244" t="str">
        <f>IF(Tabel_RIE[[#This Row],[R22]]&lt;&gt;"",Tabel_RIE[[#This Row],[R22]],Tabel_RIE[[#This Row],[R12]])</f>
        <v/>
      </c>
    </row>
    <row r="37" spans="2:39" ht="42" customHeight="1" x14ac:dyDescent="0.15">
      <c r="B37" s="143">
        <v>34</v>
      </c>
      <c r="C37" s="83"/>
      <c r="D37" s="144"/>
      <c r="E37" s="144"/>
      <c r="F37" s="144"/>
      <c r="G37" s="145"/>
      <c r="H37" s="145"/>
      <c r="I37" s="144"/>
      <c r="J37" s="144"/>
      <c r="K37" s="241"/>
      <c r="L37" s="251" t="str">
        <f>IF(Tabel_RIE[[#This Row],[E1]]&gt;0,VLOOKUP(Tabel_RIE[[#This Row],[E1]],Tabel_FK_E[],2,FALSE),"")</f>
        <v/>
      </c>
      <c r="M37" s="241"/>
      <c r="N37" s="242" t="str">
        <f>IF(Tabel_RIE[[#This Row],[B1]]&gt;0,VLOOKUP(Tabel_RIE[[#This Row],[B1]],Tabel_FK_B[],2,FALSE),"")</f>
        <v/>
      </c>
      <c r="O37" s="241"/>
      <c r="P37" s="242" t="str">
        <f>IF(Tabel_RIE[[#This Row],[W1]]&gt;0,VLOOKUP(Tabel_RIE[[#This Row],[W1]],Tabel_FK_W[],2,FALSE),"")</f>
        <v/>
      </c>
      <c r="Q37" s="242">
        <f t="shared" si="0"/>
        <v>0</v>
      </c>
      <c r="R37" s="243" t="str">
        <f>IF(OR(Tabel_RIE[[#This Row],[E12]]="",Tabel_RIE[[#This Row],[B12]]="",Tabel_RIE[[#This Row],[W12]]=""),"",Tabel_RIE[[#This Row],[E12]]*Tabel_RIE[[#This Row],[B12]]*Tabel_RIE[[#This Row],[W12]])</f>
        <v/>
      </c>
      <c r="S37" s="252" t="str">
        <f>IF(AND(Tabel_RIE[[#This Row],[E12]]="",Tabel_RIE[[#This Row],[R12]]=""),"",IF(AND(OR(Tabel_RIE[[#This Row],[E12]]="",Tabel_RIE[[#This Row],[E12]]&lt;15),OR(Tabel_RIE[[#This Row],[R12]]="",Tabel_RIE[[#This Row],[R12]]&lt;70)),"n.v.t.",IF(OR(Tabel_RIE[[#This Row],[E12]]&gt;=15,Tabel_RIE[[#This Row],[R12]]&gt;=70),"√","fout")))</f>
        <v/>
      </c>
      <c r="T37" s="241">
        <f t="shared" si="1"/>
        <v>0</v>
      </c>
      <c r="U37" s="155"/>
      <c r="V37" s="155"/>
      <c r="W37" s="238"/>
      <c r="X37" s="239" t="str">
        <f t="shared" si="2"/>
        <v>Bronaanpak:
Collectieve maatregelen:
Individuele maatregelen:
PBM's:</v>
      </c>
      <c r="Y37" s="144"/>
      <c r="Z37" s="240"/>
      <c r="AA37" s="241"/>
      <c r="AB37" s="242" t="str">
        <f>IF(Tabel_RIE[[#This Row],[E2]]&gt;0,VLOOKUP(Tabel_RIE[[#This Row],[E2]],Tabel_FK_E[],2,FALSE),"")</f>
        <v/>
      </c>
      <c r="AC37" s="241"/>
      <c r="AD37" s="242" t="str">
        <f>IF(Tabel_RIE[[#This Row],[B2]]&gt;0,VLOOKUP(Tabel_RIE[[#This Row],[B2]],Tabel_FK_B[],2,FALSE),"")</f>
        <v/>
      </c>
      <c r="AE37" s="241"/>
      <c r="AF37" s="242" t="str">
        <f>IF(Tabel_RIE[[#This Row],[W2]]&gt;0,VLOOKUP(Tabel_RIE[[#This Row],[W2]],Tabel_FK_W[],2,FALSE),"")</f>
        <v/>
      </c>
      <c r="AG3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7" s="243"/>
      <c r="AI37" s="144"/>
      <c r="AJ37" s="238"/>
      <c r="AK3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244" t="str">
        <f>IF(AND(Tabel_RIE[[#This Row],[R12]]&gt;=70,Tabel_RIE[[#This Row],[R22]]&lt;70),"Ja","Nee")</f>
        <v>Ja</v>
      </c>
      <c r="AM37" s="244" t="str">
        <f>IF(Tabel_RIE[[#This Row],[R22]]&lt;&gt;"",Tabel_RIE[[#This Row],[R22]],Tabel_RIE[[#This Row],[R12]])</f>
        <v/>
      </c>
    </row>
    <row r="38" spans="2:39" ht="42" customHeight="1" x14ac:dyDescent="0.15">
      <c r="B38" s="143">
        <v>35</v>
      </c>
      <c r="C38" s="83"/>
      <c r="D38" s="144"/>
      <c r="E38" s="144"/>
      <c r="F38" s="144"/>
      <c r="G38" s="145"/>
      <c r="H38" s="145"/>
      <c r="I38" s="144"/>
      <c r="J38" s="144"/>
      <c r="K38" s="241"/>
      <c r="L38" s="251" t="str">
        <f>IF(Tabel_RIE[[#This Row],[E1]]&gt;0,VLOOKUP(Tabel_RIE[[#This Row],[E1]],Tabel_FK_E[],2,FALSE),"")</f>
        <v/>
      </c>
      <c r="M38" s="241"/>
      <c r="N38" s="242" t="str">
        <f>IF(Tabel_RIE[[#This Row],[B1]]&gt;0,VLOOKUP(Tabel_RIE[[#This Row],[B1]],Tabel_FK_B[],2,FALSE),"")</f>
        <v/>
      </c>
      <c r="O38" s="241"/>
      <c r="P38" s="242" t="str">
        <f>IF(Tabel_RIE[[#This Row],[W1]]&gt;0,VLOOKUP(Tabel_RIE[[#This Row],[W1]],Tabel_FK_W[],2,FALSE),"")</f>
        <v/>
      </c>
      <c r="Q38" s="242">
        <f t="shared" si="0"/>
        <v>0</v>
      </c>
      <c r="R38" s="243" t="str">
        <f>IF(OR(Tabel_RIE[[#This Row],[E12]]="",Tabel_RIE[[#This Row],[B12]]="",Tabel_RIE[[#This Row],[W12]]=""),"",Tabel_RIE[[#This Row],[E12]]*Tabel_RIE[[#This Row],[B12]]*Tabel_RIE[[#This Row],[W12]])</f>
        <v/>
      </c>
      <c r="S38" s="252" t="str">
        <f>IF(AND(Tabel_RIE[[#This Row],[E12]]="",Tabel_RIE[[#This Row],[R12]]=""),"",IF(AND(OR(Tabel_RIE[[#This Row],[E12]]="",Tabel_RIE[[#This Row],[E12]]&lt;15),OR(Tabel_RIE[[#This Row],[R12]]="",Tabel_RIE[[#This Row],[R12]]&lt;70)),"n.v.t.",IF(OR(Tabel_RIE[[#This Row],[E12]]&gt;=15,Tabel_RIE[[#This Row],[R12]]&gt;=70),"√","fout")))</f>
        <v/>
      </c>
      <c r="T38" s="241">
        <f t="shared" si="1"/>
        <v>0</v>
      </c>
      <c r="U38" s="155"/>
      <c r="V38" s="155"/>
      <c r="W38" s="238"/>
      <c r="X38" s="239" t="str">
        <f t="shared" si="2"/>
        <v>Bronaanpak:
Collectieve maatregelen:
Individuele maatregelen:
PBM's:</v>
      </c>
      <c r="Y38" s="144"/>
      <c r="Z38" s="240"/>
      <c r="AA38" s="241"/>
      <c r="AB38" s="242" t="str">
        <f>IF(Tabel_RIE[[#This Row],[E2]]&gt;0,VLOOKUP(Tabel_RIE[[#This Row],[E2]],Tabel_FK_E[],2,FALSE),"")</f>
        <v/>
      </c>
      <c r="AC38" s="241"/>
      <c r="AD38" s="242" t="str">
        <f>IF(Tabel_RIE[[#This Row],[B2]]&gt;0,VLOOKUP(Tabel_RIE[[#This Row],[B2]],Tabel_FK_B[],2,FALSE),"")</f>
        <v/>
      </c>
      <c r="AE38" s="241"/>
      <c r="AF38" s="242" t="str">
        <f>IF(Tabel_RIE[[#This Row],[W2]]&gt;0,VLOOKUP(Tabel_RIE[[#This Row],[W2]],Tabel_FK_W[],2,FALSE),"")</f>
        <v/>
      </c>
      <c r="AG3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8" s="243"/>
      <c r="AI38" s="144"/>
      <c r="AJ38" s="238"/>
      <c r="AK3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244" t="str">
        <f>IF(AND(Tabel_RIE[[#This Row],[R12]]&gt;=70,Tabel_RIE[[#This Row],[R22]]&lt;70),"Ja","Nee")</f>
        <v>Ja</v>
      </c>
      <c r="AM38" s="244" t="str">
        <f>IF(Tabel_RIE[[#This Row],[R22]]&lt;&gt;"",Tabel_RIE[[#This Row],[R22]],Tabel_RIE[[#This Row],[R12]])</f>
        <v/>
      </c>
    </row>
    <row r="39" spans="2:39" ht="42" customHeight="1" x14ac:dyDescent="0.15">
      <c r="B39" s="143">
        <v>36</v>
      </c>
      <c r="C39" s="83"/>
      <c r="D39" s="144"/>
      <c r="E39" s="144"/>
      <c r="F39" s="144"/>
      <c r="G39" s="145"/>
      <c r="H39" s="145"/>
      <c r="I39" s="144"/>
      <c r="J39" s="144"/>
      <c r="K39" s="241"/>
      <c r="L39" s="251" t="str">
        <f>IF(Tabel_RIE[[#This Row],[E1]]&gt;0,VLOOKUP(Tabel_RIE[[#This Row],[E1]],Tabel_FK_E[],2,FALSE),"")</f>
        <v/>
      </c>
      <c r="M39" s="241"/>
      <c r="N39" s="242" t="str">
        <f>IF(Tabel_RIE[[#This Row],[B1]]&gt;0,VLOOKUP(Tabel_RIE[[#This Row],[B1]],Tabel_FK_B[],2,FALSE),"")</f>
        <v/>
      </c>
      <c r="O39" s="241"/>
      <c r="P39" s="242" t="str">
        <f>IF(Tabel_RIE[[#This Row],[W1]]&gt;0,VLOOKUP(Tabel_RIE[[#This Row],[W1]],Tabel_FK_W[],2,FALSE),"")</f>
        <v/>
      </c>
      <c r="Q39" s="242">
        <f t="shared" si="0"/>
        <v>0</v>
      </c>
      <c r="R39" s="243" t="str">
        <f>IF(OR(Tabel_RIE[[#This Row],[E12]]="",Tabel_RIE[[#This Row],[B12]]="",Tabel_RIE[[#This Row],[W12]]=""),"",Tabel_RIE[[#This Row],[E12]]*Tabel_RIE[[#This Row],[B12]]*Tabel_RIE[[#This Row],[W12]])</f>
        <v/>
      </c>
      <c r="S39" s="252" t="str">
        <f>IF(AND(Tabel_RIE[[#This Row],[E12]]="",Tabel_RIE[[#This Row],[R12]]=""),"",IF(AND(OR(Tabel_RIE[[#This Row],[E12]]="",Tabel_RIE[[#This Row],[E12]]&lt;15),OR(Tabel_RIE[[#This Row],[R12]]="",Tabel_RIE[[#This Row],[R12]]&lt;70)),"n.v.t.",IF(OR(Tabel_RIE[[#This Row],[E12]]&gt;=15,Tabel_RIE[[#This Row],[R12]]&gt;=70),"√","fout")))</f>
        <v/>
      </c>
      <c r="T39" s="241">
        <f t="shared" si="1"/>
        <v>0</v>
      </c>
      <c r="U39" s="155"/>
      <c r="V39" s="155"/>
      <c r="W39" s="238"/>
      <c r="X39" s="239" t="str">
        <f t="shared" si="2"/>
        <v>Bronaanpak:
Collectieve maatregelen:
Individuele maatregelen:
PBM's:</v>
      </c>
      <c r="Y39" s="144"/>
      <c r="Z39" s="240"/>
      <c r="AA39" s="241"/>
      <c r="AB39" s="242" t="str">
        <f>IF(Tabel_RIE[[#This Row],[E2]]&gt;0,VLOOKUP(Tabel_RIE[[#This Row],[E2]],Tabel_FK_E[],2,FALSE),"")</f>
        <v/>
      </c>
      <c r="AC39" s="241"/>
      <c r="AD39" s="242" t="str">
        <f>IF(Tabel_RIE[[#This Row],[B2]]&gt;0,VLOOKUP(Tabel_RIE[[#This Row],[B2]],Tabel_FK_B[],2,FALSE),"")</f>
        <v/>
      </c>
      <c r="AE39" s="241"/>
      <c r="AF39" s="242" t="str">
        <f>IF(Tabel_RIE[[#This Row],[W2]]&gt;0,VLOOKUP(Tabel_RIE[[#This Row],[W2]],Tabel_FK_W[],2,FALSE),"")</f>
        <v/>
      </c>
      <c r="AG3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39" s="243"/>
      <c r="AI39" s="144"/>
      <c r="AJ39" s="238"/>
      <c r="AK3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244" t="str">
        <f>IF(AND(Tabel_RIE[[#This Row],[R12]]&gt;=70,Tabel_RIE[[#This Row],[R22]]&lt;70),"Ja","Nee")</f>
        <v>Ja</v>
      </c>
      <c r="AM39" s="244" t="str">
        <f>IF(Tabel_RIE[[#This Row],[R22]]&lt;&gt;"",Tabel_RIE[[#This Row],[R22]],Tabel_RIE[[#This Row],[R12]])</f>
        <v/>
      </c>
    </row>
    <row r="40" spans="2:39" ht="42" customHeight="1" x14ac:dyDescent="0.15">
      <c r="B40" s="143">
        <v>37</v>
      </c>
      <c r="C40" s="83"/>
      <c r="D40" s="144"/>
      <c r="E40" s="144"/>
      <c r="F40" s="144"/>
      <c r="G40" s="145"/>
      <c r="H40" s="145"/>
      <c r="I40" s="144"/>
      <c r="J40" s="144"/>
      <c r="K40" s="241"/>
      <c r="L40" s="251" t="str">
        <f>IF(Tabel_RIE[[#This Row],[E1]]&gt;0,VLOOKUP(Tabel_RIE[[#This Row],[E1]],Tabel_FK_E[],2,FALSE),"")</f>
        <v/>
      </c>
      <c r="M40" s="241"/>
      <c r="N40" s="242" t="str">
        <f>IF(Tabel_RIE[[#This Row],[B1]]&gt;0,VLOOKUP(Tabel_RIE[[#This Row],[B1]],Tabel_FK_B[],2,FALSE),"")</f>
        <v/>
      </c>
      <c r="O40" s="241"/>
      <c r="P40" s="242" t="str">
        <f>IF(Tabel_RIE[[#This Row],[W1]]&gt;0,VLOOKUP(Tabel_RIE[[#This Row],[W1]],Tabel_FK_W[],2,FALSE),"")</f>
        <v/>
      </c>
      <c r="Q40" s="242">
        <f t="shared" si="0"/>
        <v>0</v>
      </c>
      <c r="R40" s="243" t="str">
        <f>IF(OR(Tabel_RIE[[#This Row],[E12]]="",Tabel_RIE[[#This Row],[B12]]="",Tabel_RIE[[#This Row],[W12]]=""),"",Tabel_RIE[[#This Row],[E12]]*Tabel_RIE[[#This Row],[B12]]*Tabel_RIE[[#This Row],[W12]])</f>
        <v/>
      </c>
      <c r="S40" s="252" t="str">
        <f>IF(AND(Tabel_RIE[[#This Row],[E12]]="",Tabel_RIE[[#This Row],[R12]]=""),"",IF(AND(OR(Tabel_RIE[[#This Row],[E12]]="",Tabel_RIE[[#This Row],[E12]]&lt;15),OR(Tabel_RIE[[#This Row],[R12]]="",Tabel_RIE[[#This Row],[R12]]&lt;70)),"n.v.t.",IF(OR(Tabel_RIE[[#This Row],[E12]]&gt;=15,Tabel_RIE[[#This Row],[R12]]&gt;=70),"√","fout")))</f>
        <v/>
      </c>
      <c r="T40" s="241">
        <f t="shared" si="1"/>
        <v>0</v>
      </c>
      <c r="U40" s="155"/>
      <c r="V40" s="155"/>
      <c r="W40" s="238"/>
      <c r="X40" s="239" t="str">
        <f t="shared" si="2"/>
        <v>Bronaanpak:
Collectieve maatregelen:
Individuele maatregelen:
PBM's:</v>
      </c>
      <c r="Y40" s="144"/>
      <c r="Z40" s="240"/>
      <c r="AA40" s="241"/>
      <c r="AB40" s="242" t="str">
        <f>IF(Tabel_RIE[[#This Row],[E2]]&gt;0,VLOOKUP(Tabel_RIE[[#This Row],[E2]],Tabel_FK_E[],2,FALSE),"")</f>
        <v/>
      </c>
      <c r="AC40" s="241"/>
      <c r="AD40" s="242" t="str">
        <f>IF(Tabel_RIE[[#This Row],[B2]]&gt;0,VLOOKUP(Tabel_RIE[[#This Row],[B2]],Tabel_FK_B[],2,FALSE),"")</f>
        <v/>
      </c>
      <c r="AE40" s="241"/>
      <c r="AF40" s="242" t="str">
        <f>IF(Tabel_RIE[[#This Row],[W2]]&gt;0,VLOOKUP(Tabel_RIE[[#This Row],[W2]],Tabel_FK_W[],2,FALSE),"")</f>
        <v/>
      </c>
      <c r="AG4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0" s="243"/>
      <c r="AI40" s="144"/>
      <c r="AJ40" s="238"/>
      <c r="AK4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244" t="str">
        <f>IF(AND(Tabel_RIE[[#This Row],[R12]]&gt;=70,Tabel_RIE[[#This Row],[R22]]&lt;70),"Ja","Nee")</f>
        <v>Ja</v>
      </c>
      <c r="AM40" s="244" t="str">
        <f>IF(Tabel_RIE[[#This Row],[R22]]&lt;&gt;"",Tabel_RIE[[#This Row],[R22]],Tabel_RIE[[#This Row],[R12]])</f>
        <v/>
      </c>
    </row>
    <row r="41" spans="2:39" ht="42" customHeight="1" x14ac:dyDescent="0.15">
      <c r="B41" s="143">
        <v>38</v>
      </c>
      <c r="C41" s="83"/>
      <c r="D41" s="144"/>
      <c r="E41" s="144"/>
      <c r="F41" s="144"/>
      <c r="G41" s="145"/>
      <c r="H41" s="145"/>
      <c r="I41" s="144"/>
      <c r="J41" s="144"/>
      <c r="K41" s="241"/>
      <c r="L41" s="251" t="str">
        <f>IF(Tabel_RIE[[#This Row],[E1]]&gt;0,VLOOKUP(Tabel_RIE[[#This Row],[E1]],Tabel_FK_E[],2,FALSE),"")</f>
        <v/>
      </c>
      <c r="M41" s="241"/>
      <c r="N41" s="242" t="str">
        <f>IF(Tabel_RIE[[#This Row],[B1]]&gt;0,VLOOKUP(Tabel_RIE[[#This Row],[B1]],Tabel_FK_B[],2,FALSE),"")</f>
        <v/>
      </c>
      <c r="O41" s="241"/>
      <c r="P41" s="242" t="str">
        <f>IF(Tabel_RIE[[#This Row],[W1]]&gt;0,VLOOKUP(Tabel_RIE[[#This Row],[W1]],Tabel_FK_W[],2,FALSE),"")</f>
        <v/>
      </c>
      <c r="Q41" s="242">
        <f t="shared" si="0"/>
        <v>0</v>
      </c>
      <c r="R41" s="243" t="str">
        <f>IF(OR(Tabel_RIE[[#This Row],[E12]]="",Tabel_RIE[[#This Row],[B12]]="",Tabel_RIE[[#This Row],[W12]]=""),"",Tabel_RIE[[#This Row],[E12]]*Tabel_RIE[[#This Row],[B12]]*Tabel_RIE[[#This Row],[W12]])</f>
        <v/>
      </c>
      <c r="S41" s="252" t="str">
        <f>IF(AND(Tabel_RIE[[#This Row],[E12]]="",Tabel_RIE[[#This Row],[R12]]=""),"",IF(AND(OR(Tabel_RIE[[#This Row],[E12]]="",Tabel_RIE[[#This Row],[E12]]&lt;15),OR(Tabel_RIE[[#This Row],[R12]]="",Tabel_RIE[[#This Row],[R12]]&lt;70)),"n.v.t.",IF(OR(Tabel_RIE[[#This Row],[E12]]&gt;=15,Tabel_RIE[[#This Row],[R12]]&gt;=70),"√","fout")))</f>
        <v/>
      </c>
      <c r="T41" s="241">
        <f t="shared" si="1"/>
        <v>0</v>
      </c>
      <c r="U41" s="155"/>
      <c r="V41" s="155"/>
      <c r="W41" s="238"/>
      <c r="X41" s="239" t="str">
        <f t="shared" si="2"/>
        <v>Bronaanpak:
Collectieve maatregelen:
Individuele maatregelen:
PBM's:</v>
      </c>
      <c r="Y41" s="144"/>
      <c r="Z41" s="240"/>
      <c r="AA41" s="241"/>
      <c r="AB41" s="242" t="str">
        <f>IF(Tabel_RIE[[#This Row],[E2]]&gt;0,VLOOKUP(Tabel_RIE[[#This Row],[E2]],Tabel_FK_E[],2,FALSE),"")</f>
        <v/>
      </c>
      <c r="AC41" s="241"/>
      <c r="AD41" s="242" t="str">
        <f>IF(Tabel_RIE[[#This Row],[B2]]&gt;0,VLOOKUP(Tabel_RIE[[#This Row],[B2]],Tabel_FK_B[],2,FALSE),"")</f>
        <v/>
      </c>
      <c r="AE41" s="241"/>
      <c r="AF41" s="242" t="str">
        <f>IF(Tabel_RIE[[#This Row],[W2]]&gt;0,VLOOKUP(Tabel_RIE[[#This Row],[W2]],Tabel_FK_W[],2,FALSE),"")</f>
        <v/>
      </c>
      <c r="AG4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1" s="243"/>
      <c r="AI41" s="144"/>
      <c r="AJ41" s="238"/>
      <c r="AK4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244" t="str">
        <f>IF(AND(Tabel_RIE[[#This Row],[R12]]&gt;=70,Tabel_RIE[[#This Row],[R22]]&lt;70),"Ja","Nee")</f>
        <v>Ja</v>
      </c>
      <c r="AM41" s="244" t="str">
        <f>IF(Tabel_RIE[[#This Row],[R22]]&lt;&gt;"",Tabel_RIE[[#This Row],[R22]],Tabel_RIE[[#This Row],[R12]])</f>
        <v/>
      </c>
    </row>
    <row r="42" spans="2:39" ht="42" customHeight="1" x14ac:dyDescent="0.15">
      <c r="B42" s="143">
        <v>39</v>
      </c>
      <c r="C42" s="83"/>
      <c r="D42" s="144"/>
      <c r="E42" s="144"/>
      <c r="F42" s="144"/>
      <c r="G42" s="145"/>
      <c r="H42" s="145"/>
      <c r="I42" s="144"/>
      <c r="J42" s="144"/>
      <c r="K42" s="241"/>
      <c r="L42" s="251" t="str">
        <f>IF(Tabel_RIE[[#This Row],[E1]]&gt;0,VLOOKUP(Tabel_RIE[[#This Row],[E1]],Tabel_FK_E[],2,FALSE),"")</f>
        <v/>
      </c>
      <c r="M42" s="241"/>
      <c r="N42" s="242" t="str">
        <f>IF(Tabel_RIE[[#This Row],[B1]]&gt;0,VLOOKUP(Tabel_RIE[[#This Row],[B1]],Tabel_FK_B[],2,FALSE),"")</f>
        <v/>
      </c>
      <c r="O42" s="241"/>
      <c r="P42" s="242" t="str">
        <f>IF(Tabel_RIE[[#This Row],[W1]]&gt;0,VLOOKUP(Tabel_RIE[[#This Row],[W1]],Tabel_FK_W[],2,FALSE),"")</f>
        <v/>
      </c>
      <c r="Q42" s="242">
        <f t="shared" si="0"/>
        <v>0</v>
      </c>
      <c r="R42" s="243" t="str">
        <f>IF(OR(Tabel_RIE[[#This Row],[E12]]="",Tabel_RIE[[#This Row],[B12]]="",Tabel_RIE[[#This Row],[W12]]=""),"",Tabel_RIE[[#This Row],[E12]]*Tabel_RIE[[#This Row],[B12]]*Tabel_RIE[[#This Row],[W12]])</f>
        <v/>
      </c>
      <c r="S42" s="252" t="str">
        <f>IF(AND(Tabel_RIE[[#This Row],[E12]]="",Tabel_RIE[[#This Row],[R12]]=""),"",IF(AND(OR(Tabel_RIE[[#This Row],[E12]]="",Tabel_RIE[[#This Row],[E12]]&lt;15),OR(Tabel_RIE[[#This Row],[R12]]="",Tabel_RIE[[#This Row],[R12]]&lt;70)),"n.v.t.",IF(OR(Tabel_RIE[[#This Row],[E12]]&gt;=15,Tabel_RIE[[#This Row],[R12]]&gt;=70),"√","fout")))</f>
        <v/>
      </c>
      <c r="T42" s="241">
        <f t="shared" si="1"/>
        <v>0</v>
      </c>
      <c r="U42" s="155"/>
      <c r="V42" s="155"/>
      <c r="W42" s="238"/>
      <c r="X42" s="239" t="str">
        <f t="shared" si="2"/>
        <v>Bronaanpak:
Collectieve maatregelen:
Individuele maatregelen:
PBM's:</v>
      </c>
      <c r="Y42" s="144"/>
      <c r="Z42" s="240"/>
      <c r="AA42" s="241"/>
      <c r="AB42" s="242" t="str">
        <f>IF(Tabel_RIE[[#This Row],[E2]]&gt;0,VLOOKUP(Tabel_RIE[[#This Row],[E2]],Tabel_FK_E[],2,FALSE),"")</f>
        <v/>
      </c>
      <c r="AC42" s="241"/>
      <c r="AD42" s="242" t="str">
        <f>IF(Tabel_RIE[[#This Row],[B2]]&gt;0,VLOOKUP(Tabel_RIE[[#This Row],[B2]],Tabel_FK_B[],2,FALSE),"")</f>
        <v/>
      </c>
      <c r="AE42" s="241"/>
      <c r="AF42" s="242" t="str">
        <f>IF(Tabel_RIE[[#This Row],[W2]]&gt;0,VLOOKUP(Tabel_RIE[[#This Row],[W2]],Tabel_FK_W[],2,FALSE),"")</f>
        <v/>
      </c>
      <c r="AG4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2" s="243"/>
      <c r="AI42" s="144"/>
      <c r="AJ42" s="238"/>
      <c r="AK4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244" t="str">
        <f>IF(AND(Tabel_RIE[[#This Row],[R12]]&gt;=70,Tabel_RIE[[#This Row],[R22]]&lt;70),"Ja","Nee")</f>
        <v>Ja</v>
      </c>
      <c r="AM42" s="244" t="str">
        <f>IF(Tabel_RIE[[#This Row],[R22]]&lt;&gt;"",Tabel_RIE[[#This Row],[R22]],Tabel_RIE[[#This Row],[R12]])</f>
        <v/>
      </c>
    </row>
    <row r="43" spans="2:39" ht="42" customHeight="1" x14ac:dyDescent="0.15">
      <c r="B43" s="143">
        <v>40</v>
      </c>
      <c r="C43" s="83"/>
      <c r="D43" s="144"/>
      <c r="E43" s="144"/>
      <c r="F43" s="144"/>
      <c r="G43" s="145"/>
      <c r="H43" s="145"/>
      <c r="I43" s="144"/>
      <c r="J43" s="144"/>
      <c r="K43" s="241"/>
      <c r="L43" s="251" t="str">
        <f>IF(Tabel_RIE[[#This Row],[E1]]&gt;0,VLOOKUP(Tabel_RIE[[#This Row],[E1]],Tabel_FK_E[],2,FALSE),"")</f>
        <v/>
      </c>
      <c r="M43" s="241"/>
      <c r="N43" s="242" t="str">
        <f>IF(Tabel_RIE[[#This Row],[B1]]&gt;0,VLOOKUP(Tabel_RIE[[#This Row],[B1]],Tabel_FK_B[],2,FALSE),"")</f>
        <v/>
      </c>
      <c r="O43" s="241"/>
      <c r="P43" s="242" t="str">
        <f>IF(Tabel_RIE[[#This Row],[W1]]&gt;0,VLOOKUP(Tabel_RIE[[#This Row],[W1]],Tabel_FK_W[],2,FALSE),"")</f>
        <v/>
      </c>
      <c r="Q43" s="242">
        <f t="shared" si="0"/>
        <v>0</v>
      </c>
      <c r="R43" s="243" t="str">
        <f>IF(OR(Tabel_RIE[[#This Row],[E12]]="",Tabel_RIE[[#This Row],[B12]]="",Tabel_RIE[[#This Row],[W12]]=""),"",Tabel_RIE[[#This Row],[E12]]*Tabel_RIE[[#This Row],[B12]]*Tabel_RIE[[#This Row],[W12]])</f>
        <v/>
      </c>
      <c r="S43" s="252" t="str">
        <f>IF(AND(Tabel_RIE[[#This Row],[E12]]="",Tabel_RIE[[#This Row],[R12]]=""),"",IF(AND(OR(Tabel_RIE[[#This Row],[E12]]="",Tabel_RIE[[#This Row],[E12]]&lt;15),OR(Tabel_RIE[[#This Row],[R12]]="",Tabel_RIE[[#This Row],[R12]]&lt;70)),"n.v.t.",IF(OR(Tabel_RIE[[#This Row],[E12]]&gt;=15,Tabel_RIE[[#This Row],[R12]]&gt;=70),"√","fout")))</f>
        <v/>
      </c>
      <c r="T43" s="241">
        <f t="shared" si="1"/>
        <v>0</v>
      </c>
      <c r="U43" s="155"/>
      <c r="V43" s="155"/>
      <c r="W43" s="238"/>
      <c r="X43" s="239" t="str">
        <f t="shared" si="2"/>
        <v>Bronaanpak:
Collectieve maatregelen:
Individuele maatregelen:
PBM's:</v>
      </c>
      <c r="Y43" s="144"/>
      <c r="Z43" s="240"/>
      <c r="AA43" s="241"/>
      <c r="AB43" s="242" t="str">
        <f>IF(Tabel_RIE[[#This Row],[E2]]&gt;0,VLOOKUP(Tabel_RIE[[#This Row],[E2]],Tabel_FK_E[],2,FALSE),"")</f>
        <v/>
      </c>
      <c r="AC43" s="241"/>
      <c r="AD43" s="242" t="str">
        <f>IF(Tabel_RIE[[#This Row],[B2]]&gt;0,VLOOKUP(Tabel_RIE[[#This Row],[B2]],Tabel_FK_B[],2,FALSE),"")</f>
        <v/>
      </c>
      <c r="AE43" s="241"/>
      <c r="AF43" s="242" t="str">
        <f>IF(Tabel_RIE[[#This Row],[W2]]&gt;0,VLOOKUP(Tabel_RIE[[#This Row],[W2]],Tabel_FK_W[],2,FALSE),"")</f>
        <v/>
      </c>
      <c r="AG4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3" s="243"/>
      <c r="AI43" s="144"/>
      <c r="AJ43" s="238"/>
      <c r="AK4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244" t="str">
        <f>IF(AND(Tabel_RIE[[#This Row],[R12]]&gt;=70,Tabel_RIE[[#This Row],[R22]]&lt;70),"Ja","Nee")</f>
        <v>Ja</v>
      </c>
      <c r="AM43" s="244" t="str">
        <f>IF(Tabel_RIE[[#This Row],[R22]]&lt;&gt;"",Tabel_RIE[[#This Row],[R22]],Tabel_RIE[[#This Row],[R12]])</f>
        <v/>
      </c>
    </row>
    <row r="44" spans="2:39" ht="42" customHeight="1" x14ac:dyDescent="0.15">
      <c r="B44" s="143">
        <v>41</v>
      </c>
      <c r="C44" s="83"/>
      <c r="D44" s="144"/>
      <c r="E44" s="144"/>
      <c r="F44" s="144"/>
      <c r="G44" s="145"/>
      <c r="H44" s="145"/>
      <c r="I44" s="144"/>
      <c r="J44" s="144"/>
      <c r="K44" s="241"/>
      <c r="L44" s="251" t="str">
        <f>IF(Tabel_RIE[[#This Row],[E1]]&gt;0,VLOOKUP(Tabel_RIE[[#This Row],[E1]],Tabel_FK_E[],2,FALSE),"")</f>
        <v/>
      </c>
      <c r="M44" s="241"/>
      <c r="N44" s="242" t="str">
        <f>IF(Tabel_RIE[[#This Row],[B1]]&gt;0,VLOOKUP(Tabel_RIE[[#This Row],[B1]],Tabel_FK_B[],2,FALSE),"")</f>
        <v/>
      </c>
      <c r="O44" s="241"/>
      <c r="P44" s="242" t="str">
        <f>IF(Tabel_RIE[[#This Row],[W1]]&gt;0,VLOOKUP(Tabel_RIE[[#This Row],[W1]],Tabel_FK_W[],2,FALSE),"")</f>
        <v/>
      </c>
      <c r="Q44" s="242">
        <f t="shared" si="0"/>
        <v>0</v>
      </c>
      <c r="R44" s="243" t="str">
        <f>IF(OR(Tabel_RIE[[#This Row],[E12]]="",Tabel_RIE[[#This Row],[B12]]="",Tabel_RIE[[#This Row],[W12]]=""),"",Tabel_RIE[[#This Row],[E12]]*Tabel_RIE[[#This Row],[B12]]*Tabel_RIE[[#This Row],[W12]])</f>
        <v/>
      </c>
      <c r="S44" s="252" t="str">
        <f>IF(AND(Tabel_RIE[[#This Row],[E12]]="",Tabel_RIE[[#This Row],[R12]]=""),"",IF(AND(OR(Tabel_RIE[[#This Row],[E12]]="",Tabel_RIE[[#This Row],[E12]]&lt;15),OR(Tabel_RIE[[#This Row],[R12]]="",Tabel_RIE[[#This Row],[R12]]&lt;70)),"n.v.t.",IF(OR(Tabel_RIE[[#This Row],[E12]]&gt;=15,Tabel_RIE[[#This Row],[R12]]&gt;=70),"√","fout")))</f>
        <v/>
      </c>
      <c r="T44" s="241">
        <f t="shared" si="1"/>
        <v>0</v>
      </c>
      <c r="U44" s="155"/>
      <c r="V44" s="155"/>
      <c r="W44" s="238"/>
      <c r="X44" s="239" t="str">
        <f t="shared" si="2"/>
        <v>Bronaanpak:
Collectieve maatregelen:
Individuele maatregelen:
PBM's:</v>
      </c>
      <c r="Y44" s="144"/>
      <c r="Z44" s="240"/>
      <c r="AA44" s="241"/>
      <c r="AB44" s="242" t="str">
        <f>IF(Tabel_RIE[[#This Row],[E2]]&gt;0,VLOOKUP(Tabel_RIE[[#This Row],[E2]],Tabel_FK_E[],2,FALSE),"")</f>
        <v/>
      </c>
      <c r="AC44" s="241"/>
      <c r="AD44" s="242" t="str">
        <f>IF(Tabel_RIE[[#This Row],[B2]]&gt;0,VLOOKUP(Tabel_RIE[[#This Row],[B2]],Tabel_FK_B[],2,FALSE),"")</f>
        <v/>
      </c>
      <c r="AE44" s="241"/>
      <c r="AF44" s="242" t="str">
        <f>IF(Tabel_RIE[[#This Row],[W2]]&gt;0,VLOOKUP(Tabel_RIE[[#This Row],[W2]],Tabel_FK_W[],2,FALSE),"")</f>
        <v/>
      </c>
      <c r="AG4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4" s="243"/>
      <c r="AI44" s="144"/>
      <c r="AJ44" s="238"/>
      <c r="AK4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244" t="str">
        <f>IF(AND(Tabel_RIE[[#This Row],[R12]]&gt;=70,Tabel_RIE[[#This Row],[R22]]&lt;70),"Ja","Nee")</f>
        <v>Ja</v>
      </c>
      <c r="AM44" s="244" t="str">
        <f>IF(Tabel_RIE[[#This Row],[R22]]&lt;&gt;"",Tabel_RIE[[#This Row],[R22]],Tabel_RIE[[#This Row],[R12]])</f>
        <v/>
      </c>
    </row>
    <row r="45" spans="2:39" ht="42" customHeight="1" x14ac:dyDescent="0.15">
      <c r="B45" s="143">
        <v>42</v>
      </c>
      <c r="C45" s="83"/>
      <c r="D45" s="144"/>
      <c r="E45" s="144"/>
      <c r="F45" s="144"/>
      <c r="G45" s="145"/>
      <c r="H45" s="145"/>
      <c r="I45" s="144"/>
      <c r="J45" s="144"/>
      <c r="K45" s="241"/>
      <c r="L45" s="251" t="str">
        <f>IF(Tabel_RIE[[#This Row],[E1]]&gt;0,VLOOKUP(Tabel_RIE[[#This Row],[E1]],Tabel_FK_E[],2,FALSE),"")</f>
        <v/>
      </c>
      <c r="M45" s="241"/>
      <c r="N45" s="242" t="str">
        <f>IF(Tabel_RIE[[#This Row],[B1]]&gt;0,VLOOKUP(Tabel_RIE[[#This Row],[B1]],Tabel_FK_B[],2,FALSE),"")</f>
        <v/>
      </c>
      <c r="O45" s="241"/>
      <c r="P45" s="242" t="str">
        <f>IF(Tabel_RIE[[#This Row],[W1]]&gt;0,VLOOKUP(Tabel_RIE[[#This Row],[W1]],Tabel_FK_W[],2,FALSE),"")</f>
        <v/>
      </c>
      <c r="Q45" s="242">
        <f t="shared" si="0"/>
        <v>0</v>
      </c>
      <c r="R45" s="243" t="str">
        <f>IF(OR(Tabel_RIE[[#This Row],[E12]]="",Tabel_RIE[[#This Row],[B12]]="",Tabel_RIE[[#This Row],[W12]]=""),"",Tabel_RIE[[#This Row],[E12]]*Tabel_RIE[[#This Row],[B12]]*Tabel_RIE[[#This Row],[W12]])</f>
        <v/>
      </c>
      <c r="S45" s="252" t="str">
        <f>IF(AND(Tabel_RIE[[#This Row],[E12]]="",Tabel_RIE[[#This Row],[R12]]=""),"",IF(AND(OR(Tabel_RIE[[#This Row],[E12]]="",Tabel_RIE[[#This Row],[E12]]&lt;15),OR(Tabel_RIE[[#This Row],[R12]]="",Tabel_RIE[[#This Row],[R12]]&lt;70)),"n.v.t.",IF(OR(Tabel_RIE[[#This Row],[E12]]&gt;=15,Tabel_RIE[[#This Row],[R12]]&gt;=70),"√","fout")))</f>
        <v/>
      </c>
      <c r="T45" s="241">
        <f t="shared" si="1"/>
        <v>0</v>
      </c>
      <c r="U45" s="155"/>
      <c r="V45" s="155"/>
      <c r="W45" s="238"/>
      <c r="X45" s="239" t="str">
        <f t="shared" si="2"/>
        <v>Bronaanpak:
Collectieve maatregelen:
Individuele maatregelen:
PBM's:</v>
      </c>
      <c r="Y45" s="144"/>
      <c r="Z45" s="240"/>
      <c r="AA45" s="241"/>
      <c r="AB45" s="242" t="str">
        <f>IF(Tabel_RIE[[#This Row],[E2]]&gt;0,VLOOKUP(Tabel_RIE[[#This Row],[E2]],Tabel_FK_E[],2,FALSE),"")</f>
        <v/>
      </c>
      <c r="AC45" s="241"/>
      <c r="AD45" s="242" t="str">
        <f>IF(Tabel_RIE[[#This Row],[B2]]&gt;0,VLOOKUP(Tabel_RIE[[#This Row],[B2]],Tabel_FK_B[],2,FALSE),"")</f>
        <v/>
      </c>
      <c r="AE45" s="241"/>
      <c r="AF45" s="242" t="str">
        <f>IF(Tabel_RIE[[#This Row],[W2]]&gt;0,VLOOKUP(Tabel_RIE[[#This Row],[W2]],Tabel_FK_W[],2,FALSE),"")</f>
        <v/>
      </c>
      <c r="AG4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5" s="243"/>
      <c r="AI45" s="144"/>
      <c r="AJ45" s="238"/>
      <c r="AK4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244" t="str">
        <f>IF(AND(Tabel_RIE[[#This Row],[R12]]&gt;=70,Tabel_RIE[[#This Row],[R22]]&lt;70),"Ja","Nee")</f>
        <v>Ja</v>
      </c>
      <c r="AM45" s="244" t="str">
        <f>IF(Tabel_RIE[[#This Row],[R22]]&lt;&gt;"",Tabel_RIE[[#This Row],[R22]],Tabel_RIE[[#This Row],[R12]])</f>
        <v/>
      </c>
    </row>
    <row r="46" spans="2:39" ht="42" customHeight="1" x14ac:dyDescent="0.15">
      <c r="B46" s="143">
        <v>43</v>
      </c>
      <c r="C46" s="83"/>
      <c r="D46" s="144"/>
      <c r="E46" s="144"/>
      <c r="F46" s="144"/>
      <c r="G46" s="145"/>
      <c r="H46" s="145"/>
      <c r="I46" s="144"/>
      <c r="J46" s="144"/>
      <c r="K46" s="241"/>
      <c r="L46" s="251" t="str">
        <f>IF(Tabel_RIE[[#This Row],[E1]]&gt;0,VLOOKUP(Tabel_RIE[[#This Row],[E1]],Tabel_FK_E[],2,FALSE),"")</f>
        <v/>
      </c>
      <c r="M46" s="241"/>
      <c r="N46" s="242" t="str">
        <f>IF(Tabel_RIE[[#This Row],[B1]]&gt;0,VLOOKUP(Tabel_RIE[[#This Row],[B1]],Tabel_FK_B[],2,FALSE),"")</f>
        <v/>
      </c>
      <c r="O46" s="241"/>
      <c r="P46" s="242" t="str">
        <f>IF(Tabel_RIE[[#This Row],[W1]]&gt;0,VLOOKUP(Tabel_RIE[[#This Row],[W1]],Tabel_FK_W[],2,FALSE),"")</f>
        <v/>
      </c>
      <c r="Q46" s="242">
        <f t="shared" si="0"/>
        <v>0</v>
      </c>
      <c r="R46" s="243" t="str">
        <f>IF(OR(Tabel_RIE[[#This Row],[E12]]="",Tabel_RIE[[#This Row],[B12]]="",Tabel_RIE[[#This Row],[W12]]=""),"",Tabel_RIE[[#This Row],[E12]]*Tabel_RIE[[#This Row],[B12]]*Tabel_RIE[[#This Row],[W12]])</f>
        <v/>
      </c>
      <c r="S46" s="252" t="str">
        <f>IF(AND(Tabel_RIE[[#This Row],[E12]]="",Tabel_RIE[[#This Row],[R12]]=""),"",IF(AND(OR(Tabel_RIE[[#This Row],[E12]]="",Tabel_RIE[[#This Row],[E12]]&lt;15),OR(Tabel_RIE[[#This Row],[R12]]="",Tabel_RIE[[#This Row],[R12]]&lt;70)),"n.v.t.",IF(OR(Tabel_RIE[[#This Row],[E12]]&gt;=15,Tabel_RIE[[#This Row],[R12]]&gt;=70),"√","fout")))</f>
        <v/>
      </c>
      <c r="T46" s="241">
        <f t="shared" si="1"/>
        <v>0</v>
      </c>
      <c r="U46" s="155"/>
      <c r="V46" s="155"/>
      <c r="W46" s="238"/>
      <c r="X46" s="239" t="str">
        <f t="shared" si="2"/>
        <v>Bronaanpak:
Collectieve maatregelen:
Individuele maatregelen:
PBM's:</v>
      </c>
      <c r="Y46" s="144"/>
      <c r="Z46" s="240"/>
      <c r="AA46" s="241"/>
      <c r="AB46" s="242" t="str">
        <f>IF(Tabel_RIE[[#This Row],[E2]]&gt;0,VLOOKUP(Tabel_RIE[[#This Row],[E2]],Tabel_FK_E[],2,FALSE),"")</f>
        <v/>
      </c>
      <c r="AC46" s="241"/>
      <c r="AD46" s="242" t="str">
        <f>IF(Tabel_RIE[[#This Row],[B2]]&gt;0,VLOOKUP(Tabel_RIE[[#This Row],[B2]],Tabel_FK_B[],2,FALSE),"")</f>
        <v/>
      </c>
      <c r="AE46" s="241"/>
      <c r="AF46" s="242" t="str">
        <f>IF(Tabel_RIE[[#This Row],[W2]]&gt;0,VLOOKUP(Tabel_RIE[[#This Row],[W2]],Tabel_FK_W[],2,FALSE),"")</f>
        <v/>
      </c>
      <c r="AG4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6" s="243"/>
      <c r="AI46" s="144"/>
      <c r="AJ46" s="238"/>
      <c r="AK4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244" t="str">
        <f>IF(AND(Tabel_RIE[[#This Row],[R12]]&gt;=70,Tabel_RIE[[#This Row],[R22]]&lt;70),"Ja","Nee")</f>
        <v>Ja</v>
      </c>
      <c r="AM46" s="244" t="str">
        <f>IF(Tabel_RIE[[#This Row],[R22]]&lt;&gt;"",Tabel_RIE[[#This Row],[R22]],Tabel_RIE[[#This Row],[R12]])</f>
        <v/>
      </c>
    </row>
    <row r="47" spans="2:39" ht="42" customHeight="1" x14ac:dyDescent="0.15">
      <c r="B47" s="143">
        <v>44</v>
      </c>
      <c r="C47" s="83"/>
      <c r="D47" s="144"/>
      <c r="E47" s="144"/>
      <c r="F47" s="144"/>
      <c r="G47" s="145"/>
      <c r="H47" s="145"/>
      <c r="I47" s="144"/>
      <c r="J47" s="144"/>
      <c r="K47" s="241"/>
      <c r="L47" s="251" t="str">
        <f>IF(Tabel_RIE[[#This Row],[E1]]&gt;0,VLOOKUP(Tabel_RIE[[#This Row],[E1]],Tabel_FK_E[],2,FALSE),"")</f>
        <v/>
      </c>
      <c r="M47" s="241"/>
      <c r="N47" s="242" t="str">
        <f>IF(Tabel_RIE[[#This Row],[B1]]&gt;0,VLOOKUP(Tabel_RIE[[#This Row],[B1]],Tabel_FK_B[],2,FALSE),"")</f>
        <v/>
      </c>
      <c r="O47" s="241"/>
      <c r="P47" s="242" t="str">
        <f>IF(Tabel_RIE[[#This Row],[W1]]&gt;0,VLOOKUP(Tabel_RIE[[#This Row],[W1]],Tabel_FK_W[],2,FALSE),"")</f>
        <v/>
      </c>
      <c r="Q47" s="242">
        <f t="shared" si="0"/>
        <v>0</v>
      </c>
      <c r="R47" s="243" t="str">
        <f>IF(OR(Tabel_RIE[[#This Row],[E12]]="",Tabel_RIE[[#This Row],[B12]]="",Tabel_RIE[[#This Row],[W12]]=""),"",Tabel_RIE[[#This Row],[E12]]*Tabel_RIE[[#This Row],[B12]]*Tabel_RIE[[#This Row],[W12]])</f>
        <v/>
      </c>
      <c r="S47" s="252" t="str">
        <f>IF(AND(Tabel_RIE[[#This Row],[E12]]="",Tabel_RIE[[#This Row],[R12]]=""),"",IF(AND(OR(Tabel_RIE[[#This Row],[E12]]="",Tabel_RIE[[#This Row],[E12]]&lt;15),OR(Tabel_RIE[[#This Row],[R12]]="",Tabel_RIE[[#This Row],[R12]]&lt;70)),"n.v.t.",IF(OR(Tabel_RIE[[#This Row],[E12]]&gt;=15,Tabel_RIE[[#This Row],[R12]]&gt;=70),"√","fout")))</f>
        <v/>
      </c>
      <c r="T47" s="241">
        <f t="shared" si="1"/>
        <v>0</v>
      </c>
      <c r="U47" s="155"/>
      <c r="V47" s="155"/>
      <c r="W47" s="238"/>
      <c r="X47" s="239" t="str">
        <f t="shared" si="2"/>
        <v>Bronaanpak:
Collectieve maatregelen:
Individuele maatregelen:
PBM's:</v>
      </c>
      <c r="Y47" s="144"/>
      <c r="Z47" s="240"/>
      <c r="AA47" s="241"/>
      <c r="AB47" s="242" t="str">
        <f>IF(Tabel_RIE[[#This Row],[E2]]&gt;0,VLOOKUP(Tabel_RIE[[#This Row],[E2]],Tabel_FK_E[],2,FALSE),"")</f>
        <v/>
      </c>
      <c r="AC47" s="241"/>
      <c r="AD47" s="242" t="str">
        <f>IF(Tabel_RIE[[#This Row],[B2]]&gt;0,VLOOKUP(Tabel_RIE[[#This Row],[B2]],Tabel_FK_B[],2,FALSE),"")</f>
        <v/>
      </c>
      <c r="AE47" s="241"/>
      <c r="AF47" s="242" t="str">
        <f>IF(Tabel_RIE[[#This Row],[W2]]&gt;0,VLOOKUP(Tabel_RIE[[#This Row],[W2]],Tabel_FK_W[],2,FALSE),"")</f>
        <v/>
      </c>
      <c r="AG4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7" s="243"/>
      <c r="AI47" s="144"/>
      <c r="AJ47" s="238"/>
      <c r="AK4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244" t="str">
        <f>IF(AND(Tabel_RIE[[#This Row],[R12]]&gt;=70,Tabel_RIE[[#This Row],[R22]]&lt;70),"Ja","Nee")</f>
        <v>Ja</v>
      </c>
      <c r="AM47" s="244" t="str">
        <f>IF(Tabel_RIE[[#This Row],[R22]]&lt;&gt;"",Tabel_RIE[[#This Row],[R22]],Tabel_RIE[[#This Row],[R12]])</f>
        <v/>
      </c>
    </row>
    <row r="48" spans="2:39" ht="42" customHeight="1" x14ac:dyDescent="0.15">
      <c r="B48" s="143">
        <v>45</v>
      </c>
      <c r="C48" s="83"/>
      <c r="D48" s="144"/>
      <c r="E48" s="144"/>
      <c r="F48" s="144"/>
      <c r="G48" s="145"/>
      <c r="H48" s="145"/>
      <c r="I48" s="144"/>
      <c r="J48" s="144"/>
      <c r="K48" s="241"/>
      <c r="L48" s="251" t="str">
        <f>IF(Tabel_RIE[[#This Row],[E1]]&gt;0,VLOOKUP(Tabel_RIE[[#This Row],[E1]],Tabel_FK_E[],2,FALSE),"")</f>
        <v/>
      </c>
      <c r="M48" s="241"/>
      <c r="N48" s="242" t="str">
        <f>IF(Tabel_RIE[[#This Row],[B1]]&gt;0,VLOOKUP(Tabel_RIE[[#This Row],[B1]],Tabel_FK_B[],2,FALSE),"")</f>
        <v/>
      </c>
      <c r="O48" s="241"/>
      <c r="P48" s="242" t="str">
        <f>IF(Tabel_RIE[[#This Row],[W1]]&gt;0,VLOOKUP(Tabel_RIE[[#This Row],[W1]],Tabel_FK_W[],2,FALSE),"")</f>
        <v/>
      </c>
      <c r="Q48" s="242">
        <f t="shared" si="0"/>
        <v>0</v>
      </c>
      <c r="R48" s="243" t="str">
        <f>IF(OR(Tabel_RIE[[#This Row],[E12]]="",Tabel_RIE[[#This Row],[B12]]="",Tabel_RIE[[#This Row],[W12]]=""),"",Tabel_RIE[[#This Row],[E12]]*Tabel_RIE[[#This Row],[B12]]*Tabel_RIE[[#This Row],[W12]])</f>
        <v/>
      </c>
      <c r="S48" s="252" t="str">
        <f>IF(AND(Tabel_RIE[[#This Row],[E12]]="",Tabel_RIE[[#This Row],[R12]]=""),"",IF(AND(OR(Tabel_RIE[[#This Row],[E12]]="",Tabel_RIE[[#This Row],[E12]]&lt;15),OR(Tabel_RIE[[#This Row],[R12]]="",Tabel_RIE[[#This Row],[R12]]&lt;70)),"n.v.t.",IF(OR(Tabel_RIE[[#This Row],[E12]]&gt;=15,Tabel_RIE[[#This Row],[R12]]&gt;=70),"√","fout")))</f>
        <v/>
      </c>
      <c r="T48" s="241">
        <f t="shared" si="1"/>
        <v>0</v>
      </c>
      <c r="U48" s="155"/>
      <c r="V48" s="155"/>
      <c r="W48" s="238"/>
      <c r="X48" s="239" t="str">
        <f t="shared" si="2"/>
        <v>Bronaanpak:
Collectieve maatregelen:
Individuele maatregelen:
PBM's:</v>
      </c>
      <c r="Y48" s="144"/>
      <c r="Z48" s="240"/>
      <c r="AA48" s="241"/>
      <c r="AB48" s="242" t="str">
        <f>IF(Tabel_RIE[[#This Row],[E2]]&gt;0,VLOOKUP(Tabel_RIE[[#This Row],[E2]],Tabel_FK_E[],2,FALSE),"")</f>
        <v/>
      </c>
      <c r="AC48" s="241"/>
      <c r="AD48" s="242" t="str">
        <f>IF(Tabel_RIE[[#This Row],[B2]]&gt;0,VLOOKUP(Tabel_RIE[[#This Row],[B2]],Tabel_FK_B[],2,FALSE),"")</f>
        <v/>
      </c>
      <c r="AE48" s="241"/>
      <c r="AF48" s="242" t="str">
        <f>IF(Tabel_RIE[[#This Row],[W2]]&gt;0,VLOOKUP(Tabel_RIE[[#This Row],[W2]],Tabel_FK_W[],2,FALSE),"")</f>
        <v/>
      </c>
      <c r="AG4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8" s="243"/>
      <c r="AI48" s="144"/>
      <c r="AJ48" s="238"/>
      <c r="AK4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244" t="str">
        <f>IF(AND(Tabel_RIE[[#This Row],[R12]]&gt;=70,Tabel_RIE[[#This Row],[R22]]&lt;70),"Ja","Nee")</f>
        <v>Ja</v>
      </c>
      <c r="AM48" s="244" t="str">
        <f>IF(Tabel_RIE[[#This Row],[R22]]&lt;&gt;"",Tabel_RIE[[#This Row],[R22]],Tabel_RIE[[#This Row],[R12]])</f>
        <v/>
      </c>
    </row>
    <row r="49" spans="2:39" ht="42" customHeight="1" x14ac:dyDescent="0.15">
      <c r="B49" s="143">
        <v>46</v>
      </c>
      <c r="C49" s="83"/>
      <c r="D49" s="144"/>
      <c r="E49" s="144"/>
      <c r="F49" s="144"/>
      <c r="G49" s="145"/>
      <c r="H49" s="145"/>
      <c r="I49" s="144"/>
      <c r="J49" s="144"/>
      <c r="K49" s="241"/>
      <c r="L49" s="251" t="str">
        <f>IF(Tabel_RIE[[#This Row],[E1]]&gt;0,VLOOKUP(Tabel_RIE[[#This Row],[E1]],Tabel_FK_E[],2,FALSE),"")</f>
        <v/>
      </c>
      <c r="M49" s="241"/>
      <c r="N49" s="242" t="str">
        <f>IF(Tabel_RIE[[#This Row],[B1]]&gt;0,VLOOKUP(Tabel_RIE[[#This Row],[B1]],Tabel_FK_B[],2,FALSE),"")</f>
        <v/>
      </c>
      <c r="O49" s="241"/>
      <c r="P49" s="242" t="str">
        <f>IF(Tabel_RIE[[#This Row],[W1]]&gt;0,VLOOKUP(Tabel_RIE[[#This Row],[W1]],Tabel_FK_W[],2,FALSE),"")</f>
        <v/>
      </c>
      <c r="Q49" s="242">
        <f t="shared" si="0"/>
        <v>0</v>
      </c>
      <c r="R49" s="243" t="str">
        <f>IF(OR(Tabel_RIE[[#This Row],[E12]]="",Tabel_RIE[[#This Row],[B12]]="",Tabel_RIE[[#This Row],[W12]]=""),"",Tabel_RIE[[#This Row],[E12]]*Tabel_RIE[[#This Row],[B12]]*Tabel_RIE[[#This Row],[W12]])</f>
        <v/>
      </c>
      <c r="S49" s="252" t="str">
        <f>IF(AND(Tabel_RIE[[#This Row],[E12]]="",Tabel_RIE[[#This Row],[R12]]=""),"",IF(AND(OR(Tabel_RIE[[#This Row],[E12]]="",Tabel_RIE[[#This Row],[E12]]&lt;15),OR(Tabel_RIE[[#This Row],[R12]]="",Tabel_RIE[[#This Row],[R12]]&lt;70)),"n.v.t.",IF(OR(Tabel_RIE[[#This Row],[E12]]&gt;=15,Tabel_RIE[[#This Row],[R12]]&gt;=70),"√","fout")))</f>
        <v/>
      </c>
      <c r="T49" s="241">
        <f t="shared" si="1"/>
        <v>0</v>
      </c>
      <c r="U49" s="155"/>
      <c r="V49" s="155"/>
      <c r="W49" s="238"/>
      <c r="X49" s="239" t="str">
        <f t="shared" si="2"/>
        <v>Bronaanpak:
Collectieve maatregelen:
Individuele maatregelen:
PBM's:</v>
      </c>
      <c r="Y49" s="144"/>
      <c r="Z49" s="240"/>
      <c r="AA49" s="241"/>
      <c r="AB49" s="242" t="str">
        <f>IF(Tabel_RIE[[#This Row],[E2]]&gt;0,VLOOKUP(Tabel_RIE[[#This Row],[E2]],Tabel_FK_E[],2,FALSE),"")</f>
        <v/>
      </c>
      <c r="AC49" s="241"/>
      <c r="AD49" s="242" t="str">
        <f>IF(Tabel_RIE[[#This Row],[B2]]&gt;0,VLOOKUP(Tabel_RIE[[#This Row],[B2]],Tabel_FK_B[],2,FALSE),"")</f>
        <v/>
      </c>
      <c r="AE49" s="241"/>
      <c r="AF49" s="242" t="str">
        <f>IF(Tabel_RIE[[#This Row],[W2]]&gt;0,VLOOKUP(Tabel_RIE[[#This Row],[W2]],Tabel_FK_W[],2,FALSE),"")</f>
        <v/>
      </c>
      <c r="AG4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49" s="243"/>
      <c r="AI49" s="144"/>
      <c r="AJ49" s="238"/>
      <c r="AK4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244" t="str">
        <f>IF(AND(Tabel_RIE[[#This Row],[R12]]&gt;=70,Tabel_RIE[[#This Row],[R22]]&lt;70),"Ja","Nee")</f>
        <v>Ja</v>
      </c>
      <c r="AM49" s="244" t="str">
        <f>IF(Tabel_RIE[[#This Row],[R22]]&lt;&gt;"",Tabel_RIE[[#This Row],[R22]],Tabel_RIE[[#This Row],[R12]])</f>
        <v/>
      </c>
    </row>
    <row r="50" spans="2:39" ht="42" customHeight="1" x14ac:dyDescent="0.15">
      <c r="B50" s="143">
        <v>47</v>
      </c>
      <c r="C50" s="83"/>
      <c r="D50" s="144"/>
      <c r="E50" s="144"/>
      <c r="F50" s="144"/>
      <c r="G50" s="145"/>
      <c r="H50" s="145"/>
      <c r="I50" s="144"/>
      <c r="J50" s="144"/>
      <c r="K50" s="241"/>
      <c r="L50" s="251" t="str">
        <f>IF(Tabel_RIE[[#This Row],[E1]]&gt;0,VLOOKUP(Tabel_RIE[[#This Row],[E1]],Tabel_FK_E[],2,FALSE),"")</f>
        <v/>
      </c>
      <c r="M50" s="241"/>
      <c r="N50" s="242" t="str">
        <f>IF(Tabel_RIE[[#This Row],[B1]]&gt;0,VLOOKUP(Tabel_RIE[[#This Row],[B1]],Tabel_FK_B[],2,FALSE),"")</f>
        <v/>
      </c>
      <c r="O50" s="241"/>
      <c r="P50" s="242" t="str">
        <f>IF(Tabel_RIE[[#This Row],[W1]]&gt;0,VLOOKUP(Tabel_RIE[[#This Row],[W1]],Tabel_FK_W[],2,FALSE),"")</f>
        <v/>
      </c>
      <c r="Q50" s="242">
        <f t="shared" si="0"/>
        <v>0</v>
      </c>
      <c r="R50" s="243" t="str">
        <f>IF(OR(Tabel_RIE[[#This Row],[E12]]="",Tabel_RIE[[#This Row],[B12]]="",Tabel_RIE[[#This Row],[W12]]=""),"",Tabel_RIE[[#This Row],[E12]]*Tabel_RIE[[#This Row],[B12]]*Tabel_RIE[[#This Row],[W12]])</f>
        <v/>
      </c>
      <c r="S50" s="252" t="str">
        <f>IF(AND(Tabel_RIE[[#This Row],[E12]]="",Tabel_RIE[[#This Row],[R12]]=""),"",IF(AND(OR(Tabel_RIE[[#This Row],[E12]]="",Tabel_RIE[[#This Row],[E12]]&lt;15),OR(Tabel_RIE[[#This Row],[R12]]="",Tabel_RIE[[#This Row],[R12]]&lt;70)),"n.v.t.",IF(OR(Tabel_RIE[[#This Row],[E12]]&gt;=15,Tabel_RIE[[#This Row],[R12]]&gt;=70),"√","fout")))</f>
        <v/>
      </c>
      <c r="T50" s="241">
        <f t="shared" si="1"/>
        <v>0</v>
      </c>
      <c r="U50" s="155"/>
      <c r="V50" s="155"/>
      <c r="W50" s="238"/>
      <c r="X50" s="239" t="str">
        <f t="shared" si="2"/>
        <v>Bronaanpak:
Collectieve maatregelen:
Individuele maatregelen:
PBM's:</v>
      </c>
      <c r="Y50" s="144"/>
      <c r="Z50" s="240"/>
      <c r="AA50" s="241"/>
      <c r="AB50" s="242" t="str">
        <f>IF(Tabel_RIE[[#This Row],[E2]]&gt;0,VLOOKUP(Tabel_RIE[[#This Row],[E2]],Tabel_FK_E[],2,FALSE),"")</f>
        <v/>
      </c>
      <c r="AC50" s="241"/>
      <c r="AD50" s="242" t="str">
        <f>IF(Tabel_RIE[[#This Row],[B2]]&gt;0,VLOOKUP(Tabel_RIE[[#This Row],[B2]],Tabel_FK_B[],2,FALSE),"")</f>
        <v/>
      </c>
      <c r="AE50" s="241"/>
      <c r="AF50" s="242" t="str">
        <f>IF(Tabel_RIE[[#This Row],[W2]]&gt;0,VLOOKUP(Tabel_RIE[[#This Row],[W2]],Tabel_FK_W[],2,FALSE),"")</f>
        <v/>
      </c>
      <c r="AG5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0" s="243"/>
      <c r="AI50" s="144"/>
      <c r="AJ50" s="238"/>
      <c r="AK5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244" t="str">
        <f>IF(AND(Tabel_RIE[[#This Row],[R12]]&gt;=70,Tabel_RIE[[#This Row],[R22]]&lt;70),"Ja","Nee")</f>
        <v>Ja</v>
      </c>
      <c r="AM50" s="244" t="str">
        <f>IF(Tabel_RIE[[#This Row],[R22]]&lt;&gt;"",Tabel_RIE[[#This Row],[R22]],Tabel_RIE[[#This Row],[R12]])</f>
        <v/>
      </c>
    </row>
    <row r="51" spans="2:39" ht="42" customHeight="1" x14ac:dyDescent="0.15">
      <c r="B51" s="143">
        <v>48</v>
      </c>
      <c r="C51" s="83"/>
      <c r="D51" s="144"/>
      <c r="E51" s="144"/>
      <c r="F51" s="144"/>
      <c r="G51" s="145"/>
      <c r="H51" s="145"/>
      <c r="I51" s="144"/>
      <c r="J51" s="144"/>
      <c r="K51" s="241"/>
      <c r="L51" s="251" t="str">
        <f>IF(Tabel_RIE[[#This Row],[E1]]&gt;0,VLOOKUP(Tabel_RIE[[#This Row],[E1]],Tabel_FK_E[],2,FALSE),"")</f>
        <v/>
      </c>
      <c r="M51" s="241"/>
      <c r="N51" s="242" t="str">
        <f>IF(Tabel_RIE[[#This Row],[B1]]&gt;0,VLOOKUP(Tabel_RIE[[#This Row],[B1]],Tabel_FK_B[],2,FALSE),"")</f>
        <v/>
      </c>
      <c r="O51" s="241"/>
      <c r="P51" s="242" t="str">
        <f>IF(Tabel_RIE[[#This Row],[W1]]&gt;0,VLOOKUP(Tabel_RIE[[#This Row],[W1]],Tabel_FK_W[],2,FALSE),"")</f>
        <v/>
      </c>
      <c r="Q51" s="242">
        <f t="shared" si="0"/>
        <v>0</v>
      </c>
      <c r="R51" s="243" t="str">
        <f>IF(OR(Tabel_RIE[[#This Row],[E12]]="",Tabel_RIE[[#This Row],[B12]]="",Tabel_RIE[[#This Row],[W12]]=""),"",Tabel_RIE[[#This Row],[E12]]*Tabel_RIE[[#This Row],[B12]]*Tabel_RIE[[#This Row],[W12]])</f>
        <v/>
      </c>
      <c r="S51" s="252" t="str">
        <f>IF(AND(Tabel_RIE[[#This Row],[E12]]="",Tabel_RIE[[#This Row],[R12]]=""),"",IF(AND(OR(Tabel_RIE[[#This Row],[E12]]="",Tabel_RIE[[#This Row],[E12]]&lt;15),OR(Tabel_RIE[[#This Row],[R12]]="",Tabel_RIE[[#This Row],[R12]]&lt;70)),"n.v.t.",IF(OR(Tabel_RIE[[#This Row],[E12]]&gt;=15,Tabel_RIE[[#This Row],[R12]]&gt;=70),"√","fout")))</f>
        <v/>
      </c>
      <c r="T51" s="241">
        <f t="shared" si="1"/>
        <v>0</v>
      </c>
      <c r="U51" s="155"/>
      <c r="V51" s="155"/>
      <c r="W51" s="238"/>
      <c r="X51" s="239" t="str">
        <f t="shared" si="2"/>
        <v>Bronaanpak:
Collectieve maatregelen:
Individuele maatregelen:
PBM's:</v>
      </c>
      <c r="Y51" s="144"/>
      <c r="Z51" s="240"/>
      <c r="AA51" s="241"/>
      <c r="AB51" s="242" t="str">
        <f>IF(Tabel_RIE[[#This Row],[E2]]&gt;0,VLOOKUP(Tabel_RIE[[#This Row],[E2]],Tabel_FK_E[],2,FALSE),"")</f>
        <v/>
      </c>
      <c r="AC51" s="241"/>
      <c r="AD51" s="242" t="str">
        <f>IF(Tabel_RIE[[#This Row],[B2]]&gt;0,VLOOKUP(Tabel_RIE[[#This Row],[B2]],Tabel_FK_B[],2,FALSE),"")</f>
        <v/>
      </c>
      <c r="AE51" s="241"/>
      <c r="AF51" s="242" t="str">
        <f>IF(Tabel_RIE[[#This Row],[W2]]&gt;0,VLOOKUP(Tabel_RIE[[#This Row],[W2]],Tabel_FK_W[],2,FALSE),"")</f>
        <v/>
      </c>
      <c r="AG5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1" s="243"/>
      <c r="AI51" s="144"/>
      <c r="AJ51" s="238"/>
      <c r="AK5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244" t="str">
        <f>IF(AND(Tabel_RIE[[#This Row],[R12]]&gt;=70,Tabel_RIE[[#This Row],[R22]]&lt;70),"Ja","Nee")</f>
        <v>Ja</v>
      </c>
      <c r="AM51" s="244" t="str">
        <f>IF(Tabel_RIE[[#This Row],[R22]]&lt;&gt;"",Tabel_RIE[[#This Row],[R22]],Tabel_RIE[[#This Row],[R12]])</f>
        <v/>
      </c>
    </row>
    <row r="52" spans="2:39" ht="42" customHeight="1" x14ac:dyDescent="0.15">
      <c r="B52" s="143">
        <v>49</v>
      </c>
      <c r="C52" s="83"/>
      <c r="D52" s="144"/>
      <c r="E52" s="144"/>
      <c r="F52" s="144"/>
      <c r="G52" s="145"/>
      <c r="H52" s="145"/>
      <c r="I52" s="144"/>
      <c r="J52" s="144"/>
      <c r="K52" s="241"/>
      <c r="L52" s="251" t="str">
        <f>IF(Tabel_RIE[[#This Row],[E1]]&gt;0,VLOOKUP(Tabel_RIE[[#This Row],[E1]],Tabel_FK_E[],2,FALSE),"")</f>
        <v/>
      </c>
      <c r="M52" s="241"/>
      <c r="N52" s="242" t="str">
        <f>IF(Tabel_RIE[[#This Row],[B1]]&gt;0,VLOOKUP(Tabel_RIE[[#This Row],[B1]],Tabel_FK_B[],2,FALSE),"")</f>
        <v/>
      </c>
      <c r="O52" s="241"/>
      <c r="P52" s="242" t="str">
        <f>IF(Tabel_RIE[[#This Row],[W1]]&gt;0,VLOOKUP(Tabel_RIE[[#This Row],[W1]],Tabel_FK_W[],2,FALSE),"")</f>
        <v/>
      </c>
      <c r="Q52" s="242">
        <f t="shared" si="0"/>
        <v>0</v>
      </c>
      <c r="R52" s="243" t="str">
        <f>IF(OR(Tabel_RIE[[#This Row],[E12]]="",Tabel_RIE[[#This Row],[B12]]="",Tabel_RIE[[#This Row],[W12]]=""),"",Tabel_RIE[[#This Row],[E12]]*Tabel_RIE[[#This Row],[B12]]*Tabel_RIE[[#This Row],[W12]])</f>
        <v/>
      </c>
      <c r="S52" s="252" t="str">
        <f>IF(AND(Tabel_RIE[[#This Row],[E12]]="",Tabel_RIE[[#This Row],[R12]]=""),"",IF(AND(OR(Tabel_RIE[[#This Row],[E12]]="",Tabel_RIE[[#This Row],[E12]]&lt;15),OR(Tabel_RIE[[#This Row],[R12]]="",Tabel_RIE[[#This Row],[R12]]&lt;70)),"n.v.t.",IF(OR(Tabel_RIE[[#This Row],[E12]]&gt;=15,Tabel_RIE[[#This Row],[R12]]&gt;=70),"√","fout")))</f>
        <v/>
      </c>
      <c r="T52" s="241">
        <f t="shared" si="1"/>
        <v>0</v>
      </c>
      <c r="U52" s="155"/>
      <c r="V52" s="155"/>
      <c r="W52" s="238"/>
      <c r="X52" s="239" t="str">
        <f t="shared" si="2"/>
        <v>Bronaanpak:
Collectieve maatregelen:
Individuele maatregelen:
PBM's:</v>
      </c>
      <c r="Y52" s="144"/>
      <c r="Z52" s="240"/>
      <c r="AA52" s="241"/>
      <c r="AB52" s="242" t="str">
        <f>IF(Tabel_RIE[[#This Row],[E2]]&gt;0,VLOOKUP(Tabel_RIE[[#This Row],[E2]],Tabel_FK_E[],2,FALSE),"")</f>
        <v/>
      </c>
      <c r="AC52" s="241"/>
      <c r="AD52" s="242" t="str">
        <f>IF(Tabel_RIE[[#This Row],[B2]]&gt;0,VLOOKUP(Tabel_RIE[[#This Row],[B2]],Tabel_FK_B[],2,FALSE),"")</f>
        <v/>
      </c>
      <c r="AE52" s="241"/>
      <c r="AF52" s="242" t="str">
        <f>IF(Tabel_RIE[[#This Row],[W2]]&gt;0,VLOOKUP(Tabel_RIE[[#This Row],[W2]],Tabel_FK_W[],2,FALSE),"")</f>
        <v/>
      </c>
      <c r="AG5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2" s="243"/>
      <c r="AI52" s="144"/>
      <c r="AJ52" s="238"/>
      <c r="AK5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244" t="str">
        <f>IF(AND(Tabel_RIE[[#This Row],[R12]]&gt;=70,Tabel_RIE[[#This Row],[R22]]&lt;70),"Ja","Nee")</f>
        <v>Ja</v>
      </c>
      <c r="AM52" s="244" t="str">
        <f>IF(Tabel_RIE[[#This Row],[R22]]&lt;&gt;"",Tabel_RIE[[#This Row],[R22]],Tabel_RIE[[#This Row],[R12]])</f>
        <v/>
      </c>
    </row>
    <row r="53" spans="2:39" ht="42" customHeight="1" x14ac:dyDescent="0.15">
      <c r="B53" s="143">
        <v>50</v>
      </c>
      <c r="C53" s="83"/>
      <c r="D53" s="144"/>
      <c r="E53" s="144"/>
      <c r="F53" s="144"/>
      <c r="G53" s="145"/>
      <c r="H53" s="145"/>
      <c r="I53" s="144"/>
      <c r="J53" s="144"/>
      <c r="K53" s="241"/>
      <c r="L53" s="251" t="str">
        <f>IF(Tabel_RIE[[#This Row],[E1]]&gt;0,VLOOKUP(Tabel_RIE[[#This Row],[E1]],Tabel_FK_E[],2,FALSE),"")</f>
        <v/>
      </c>
      <c r="M53" s="241"/>
      <c r="N53" s="242" t="str">
        <f>IF(Tabel_RIE[[#This Row],[B1]]&gt;0,VLOOKUP(Tabel_RIE[[#This Row],[B1]],Tabel_FK_B[],2,FALSE),"")</f>
        <v/>
      </c>
      <c r="O53" s="241"/>
      <c r="P53" s="242" t="str">
        <f>IF(Tabel_RIE[[#This Row],[W1]]&gt;0,VLOOKUP(Tabel_RIE[[#This Row],[W1]],Tabel_FK_W[],2,FALSE),"")</f>
        <v/>
      </c>
      <c r="Q53" s="242">
        <f t="shared" si="0"/>
        <v>0</v>
      </c>
      <c r="R53" s="243" t="str">
        <f>IF(OR(Tabel_RIE[[#This Row],[E12]]="",Tabel_RIE[[#This Row],[B12]]="",Tabel_RIE[[#This Row],[W12]]=""),"",Tabel_RIE[[#This Row],[E12]]*Tabel_RIE[[#This Row],[B12]]*Tabel_RIE[[#This Row],[W12]])</f>
        <v/>
      </c>
      <c r="S53" s="252" t="str">
        <f>IF(AND(Tabel_RIE[[#This Row],[E12]]="",Tabel_RIE[[#This Row],[R12]]=""),"",IF(AND(OR(Tabel_RIE[[#This Row],[E12]]="",Tabel_RIE[[#This Row],[E12]]&lt;15),OR(Tabel_RIE[[#This Row],[R12]]="",Tabel_RIE[[#This Row],[R12]]&lt;70)),"n.v.t.",IF(OR(Tabel_RIE[[#This Row],[E12]]&gt;=15,Tabel_RIE[[#This Row],[R12]]&gt;=70),"√","fout")))</f>
        <v/>
      </c>
      <c r="T53" s="241">
        <f t="shared" si="1"/>
        <v>0</v>
      </c>
      <c r="U53" s="155"/>
      <c r="V53" s="155"/>
      <c r="W53" s="238"/>
      <c r="X53" s="239" t="str">
        <f t="shared" si="2"/>
        <v>Bronaanpak:
Collectieve maatregelen:
Individuele maatregelen:
PBM's:</v>
      </c>
      <c r="Y53" s="144"/>
      <c r="Z53" s="240"/>
      <c r="AA53" s="241"/>
      <c r="AB53" s="242" t="str">
        <f>IF(Tabel_RIE[[#This Row],[E2]]&gt;0,VLOOKUP(Tabel_RIE[[#This Row],[E2]],Tabel_FK_E[],2,FALSE),"")</f>
        <v/>
      </c>
      <c r="AC53" s="241"/>
      <c r="AD53" s="242" t="str">
        <f>IF(Tabel_RIE[[#This Row],[B2]]&gt;0,VLOOKUP(Tabel_RIE[[#This Row],[B2]],Tabel_FK_B[],2,FALSE),"")</f>
        <v/>
      </c>
      <c r="AE53" s="241"/>
      <c r="AF53" s="242" t="str">
        <f>IF(Tabel_RIE[[#This Row],[W2]]&gt;0,VLOOKUP(Tabel_RIE[[#This Row],[W2]],Tabel_FK_W[],2,FALSE),"")</f>
        <v/>
      </c>
      <c r="AG5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3" s="243"/>
      <c r="AI53" s="144"/>
      <c r="AJ53" s="238"/>
      <c r="AK5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244" t="str">
        <f>IF(AND(Tabel_RIE[[#This Row],[R12]]&gt;=70,Tabel_RIE[[#This Row],[R22]]&lt;70),"Ja","Nee")</f>
        <v>Ja</v>
      </c>
      <c r="AM53" s="244" t="str">
        <f>IF(Tabel_RIE[[#This Row],[R22]]&lt;&gt;"",Tabel_RIE[[#This Row],[R22]],Tabel_RIE[[#This Row],[R12]])</f>
        <v/>
      </c>
    </row>
    <row r="54" spans="2:39" ht="42" customHeight="1" x14ac:dyDescent="0.15">
      <c r="B54" s="143">
        <v>51</v>
      </c>
      <c r="C54" s="83"/>
      <c r="D54" s="144"/>
      <c r="E54" s="144"/>
      <c r="F54" s="144"/>
      <c r="G54" s="145"/>
      <c r="H54" s="145"/>
      <c r="I54" s="144"/>
      <c r="J54" s="144"/>
      <c r="K54" s="241"/>
      <c r="L54" s="251" t="str">
        <f>IF(Tabel_RIE[[#This Row],[E1]]&gt;0,VLOOKUP(Tabel_RIE[[#This Row],[E1]],Tabel_FK_E[],2,FALSE),"")</f>
        <v/>
      </c>
      <c r="M54" s="241"/>
      <c r="N54" s="242" t="str">
        <f>IF(Tabel_RIE[[#This Row],[B1]]&gt;0,VLOOKUP(Tabel_RIE[[#This Row],[B1]],Tabel_FK_B[],2,FALSE),"")</f>
        <v/>
      </c>
      <c r="O54" s="241"/>
      <c r="P54" s="242" t="str">
        <f>IF(Tabel_RIE[[#This Row],[W1]]&gt;0,VLOOKUP(Tabel_RIE[[#This Row],[W1]],Tabel_FK_W[],2,FALSE),"")</f>
        <v/>
      </c>
      <c r="Q54" s="242">
        <f t="shared" si="0"/>
        <v>0</v>
      </c>
      <c r="R54" s="243" t="str">
        <f>IF(OR(Tabel_RIE[[#This Row],[E12]]="",Tabel_RIE[[#This Row],[B12]]="",Tabel_RIE[[#This Row],[W12]]=""),"",Tabel_RIE[[#This Row],[E12]]*Tabel_RIE[[#This Row],[B12]]*Tabel_RIE[[#This Row],[W12]])</f>
        <v/>
      </c>
      <c r="S54" s="252" t="str">
        <f>IF(AND(Tabel_RIE[[#This Row],[E12]]="",Tabel_RIE[[#This Row],[R12]]=""),"",IF(AND(OR(Tabel_RIE[[#This Row],[E12]]="",Tabel_RIE[[#This Row],[E12]]&lt;15),OR(Tabel_RIE[[#This Row],[R12]]="",Tabel_RIE[[#This Row],[R12]]&lt;70)),"n.v.t.",IF(OR(Tabel_RIE[[#This Row],[E12]]&gt;=15,Tabel_RIE[[#This Row],[R12]]&gt;=70),"√","fout")))</f>
        <v/>
      </c>
      <c r="T54" s="241">
        <f t="shared" si="1"/>
        <v>0</v>
      </c>
      <c r="U54" s="155"/>
      <c r="V54" s="155"/>
      <c r="W54" s="238"/>
      <c r="X54" s="239" t="str">
        <f t="shared" si="2"/>
        <v>Bronaanpak:
Collectieve maatregelen:
Individuele maatregelen:
PBM's:</v>
      </c>
      <c r="Y54" s="144"/>
      <c r="Z54" s="240"/>
      <c r="AA54" s="241"/>
      <c r="AB54" s="242" t="str">
        <f>IF(Tabel_RIE[[#This Row],[E2]]&gt;0,VLOOKUP(Tabel_RIE[[#This Row],[E2]],Tabel_FK_E[],2,FALSE),"")</f>
        <v/>
      </c>
      <c r="AC54" s="241"/>
      <c r="AD54" s="242" t="str">
        <f>IF(Tabel_RIE[[#This Row],[B2]]&gt;0,VLOOKUP(Tabel_RIE[[#This Row],[B2]],Tabel_FK_B[],2,FALSE),"")</f>
        <v/>
      </c>
      <c r="AE54" s="241"/>
      <c r="AF54" s="242" t="str">
        <f>IF(Tabel_RIE[[#This Row],[W2]]&gt;0,VLOOKUP(Tabel_RIE[[#This Row],[W2]],Tabel_FK_W[],2,FALSE),"")</f>
        <v/>
      </c>
      <c r="AG5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4" s="243"/>
      <c r="AI54" s="144"/>
      <c r="AJ54" s="238"/>
      <c r="AK5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244" t="str">
        <f>IF(AND(Tabel_RIE[[#This Row],[R12]]&gt;=70,Tabel_RIE[[#This Row],[R22]]&lt;70),"Ja","Nee")</f>
        <v>Ja</v>
      </c>
      <c r="AM54" s="244" t="str">
        <f>IF(Tabel_RIE[[#This Row],[R22]]&lt;&gt;"",Tabel_RIE[[#This Row],[R22]],Tabel_RIE[[#This Row],[R12]])</f>
        <v/>
      </c>
    </row>
    <row r="55" spans="2:39" ht="42" customHeight="1" x14ac:dyDescent="0.15">
      <c r="B55" s="143">
        <v>52</v>
      </c>
      <c r="C55" s="83"/>
      <c r="D55" s="144"/>
      <c r="E55" s="144"/>
      <c r="F55" s="144"/>
      <c r="G55" s="145"/>
      <c r="H55" s="145"/>
      <c r="I55" s="144"/>
      <c r="J55" s="144"/>
      <c r="K55" s="241"/>
      <c r="L55" s="251" t="str">
        <f>IF(Tabel_RIE[[#This Row],[E1]]&gt;0,VLOOKUP(Tabel_RIE[[#This Row],[E1]],Tabel_FK_E[],2,FALSE),"")</f>
        <v/>
      </c>
      <c r="M55" s="241"/>
      <c r="N55" s="242" t="str">
        <f>IF(Tabel_RIE[[#This Row],[B1]]&gt;0,VLOOKUP(Tabel_RIE[[#This Row],[B1]],Tabel_FK_B[],2,FALSE),"")</f>
        <v/>
      </c>
      <c r="O55" s="241"/>
      <c r="P55" s="242" t="str">
        <f>IF(Tabel_RIE[[#This Row],[W1]]&gt;0,VLOOKUP(Tabel_RIE[[#This Row],[W1]],Tabel_FK_W[],2,FALSE),"")</f>
        <v/>
      </c>
      <c r="Q55" s="242">
        <f t="shared" si="0"/>
        <v>0</v>
      </c>
      <c r="R55" s="243" t="str">
        <f>IF(OR(Tabel_RIE[[#This Row],[E12]]="",Tabel_RIE[[#This Row],[B12]]="",Tabel_RIE[[#This Row],[W12]]=""),"",Tabel_RIE[[#This Row],[E12]]*Tabel_RIE[[#This Row],[B12]]*Tabel_RIE[[#This Row],[W12]])</f>
        <v/>
      </c>
      <c r="S55" s="252" t="str">
        <f>IF(AND(Tabel_RIE[[#This Row],[E12]]="",Tabel_RIE[[#This Row],[R12]]=""),"",IF(AND(OR(Tabel_RIE[[#This Row],[E12]]="",Tabel_RIE[[#This Row],[E12]]&lt;15),OR(Tabel_RIE[[#This Row],[R12]]="",Tabel_RIE[[#This Row],[R12]]&lt;70)),"n.v.t.",IF(OR(Tabel_RIE[[#This Row],[E12]]&gt;=15,Tabel_RIE[[#This Row],[R12]]&gt;=70),"√","fout")))</f>
        <v/>
      </c>
      <c r="T55" s="241">
        <f t="shared" si="1"/>
        <v>0</v>
      </c>
      <c r="U55" s="155"/>
      <c r="V55" s="155"/>
      <c r="W55" s="238"/>
      <c r="X55" s="239" t="str">
        <f t="shared" si="2"/>
        <v>Bronaanpak:
Collectieve maatregelen:
Individuele maatregelen:
PBM's:</v>
      </c>
      <c r="Y55" s="144"/>
      <c r="Z55" s="240"/>
      <c r="AA55" s="241"/>
      <c r="AB55" s="242" t="str">
        <f>IF(Tabel_RIE[[#This Row],[E2]]&gt;0,VLOOKUP(Tabel_RIE[[#This Row],[E2]],Tabel_FK_E[],2,FALSE),"")</f>
        <v/>
      </c>
      <c r="AC55" s="241"/>
      <c r="AD55" s="242" t="str">
        <f>IF(Tabel_RIE[[#This Row],[B2]]&gt;0,VLOOKUP(Tabel_RIE[[#This Row],[B2]],Tabel_FK_B[],2,FALSE),"")</f>
        <v/>
      </c>
      <c r="AE55" s="241"/>
      <c r="AF55" s="242" t="str">
        <f>IF(Tabel_RIE[[#This Row],[W2]]&gt;0,VLOOKUP(Tabel_RIE[[#This Row],[W2]],Tabel_FK_W[],2,FALSE),"")</f>
        <v/>
      </c>
      <c r="AG5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5" s="243"/>
      <c r="AI55" s="144"/>
      <c r="AJ55" s="238"/>
      <c r="AK5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244" t="str">
        <f>IF(AND(Tabel_RIE[[#This Row],[R12]]&gt;=70,Tabel_RIE[[#This Row],[R22]]&lt;70),"Ja","Nee")</f>
        <v>Ja</v>
      </c>
      <c r="AM55" s="244" t="str">
        <f>IF(Tabel_RIE[[#This Row],[R22]]&lt;&gt;"",Tabel_RIE[[#This Row],[R22]],Tabel_RIE[[#This Row],[R12]])</f>
        <v/>
      </c>
    </row>
    <row r="56" spans="2:39" ht="42" customHeight="1" x14ac:dyDescent="0.15">
      <c r="B56" s="143">
        <v>53</v>
      </c>
      <c r="C56" s="83"/>
      <c r="D56" s="144"/>
      <c r="E56" s="144"/>
      <c r="F56" s="144"/>
      <c r="G56" s="145"/>
      <c r="H56" s="145"/>
      <c r="I56" s="144"/>
      <c r="J56" s="144"/>
      <c r="K56" s="241"/>
      <c r="L56" s="251" t="str">
        <f>IF(Tabel_RIE[[#This Row],[E1]]&gt;0,VLOOKUP(Tabel_RIE[[#This Row],[E1]],Tabel_FK_E[],2,FALSE),"")</f>
        <v/>
      </c>
      <c r="M56" s="241"/>
      <c r="N56" s="242" t="str">
        <f>IF(Tabel_RIE[[#This Row],[B1]]&gt;0,VLOOKUP(Tabel_RIE[[#This Row],[B1]],Tabel_FK_B[],2,FALSE),"")</f>
        <v/>
      </c>
      <c r="O56" s="241"/>
      <c r="P56" s="242" t="str">
        <f>IF(Tabel_RIE[[#This Row],[W1]]&gt;0,VLOOKUP(Tabel_RIE[[#This Row],[W1]],Tabel_FK_W[],2,FALSE),"")</f>
        <v/>
      </c>
      <c r="Q56" s="242">
        <f t="shared" si="0"/>
        <v>0</v>
      </c>
      <c r="R56" s="243" t="str">
        <f>IF(OR(Tabel_RIE[[#This Row],[E12]]="",Tabel_RIE[[#This Row],[B12]]="",Tabel_RIE[[#This Row],[W12]]=""),"",Tabel_RIE[[#This Row],[E12]]*Tabel_RIE[[#This Row],[B12]]*Tabel_RIE[[#This Row],[W12]])</f>
        <v/>
      </c>
      <c r="S56" s="252" t="str">
        <f>IF(AND(Tabel_RIE[[#This Row],[E12]]="",Tabel_RIE[[#This Row],[R12]]=""),"",IF(AND(OR(Tabel_RIE[[#This Row],[E12]]="",Tabel_RIE[[#This Row],[E12]]&lt;15),OR(Tabel_RIE[[#This Row],[R12]]="",Tabel_RIE[[#This Row],[R12]]&lt;70)),"n.v.t.",IF(OR(Tabel_RIE[[#This Row],[E12]]&gt;=15,Tabel_RIE[[#This Row],[R12]]&gt;=70),"√","fout")))</f>
        <v/>
      </c>
      <c r="T56" s="241">
        <f t="shared" si="1"/>
        <v>0</v>
      </c>
      <c r="U56" s="155"/>
      <c r="V56" s="155"/>
      <c r="W56" s="238"/>
      <c r="X56" s="239" t="str">
        <f t="shared" si="2"/>
        <v>Bronaanpak:
Collectieve maatregelen:
Individuele maatregelen:
PBM's:</v>
      </c>
      <c r="Y56" s="144"/>
      <c r="Z56" s="240"/>
      <c r="AA56" s="241"/>
      <c r="AB56" s="242" t="str">
        <f>IF(Tabel_RIE[[#This Row],[E2]]&gt;0,VLOOKUP(Tabel_RIE[[#This Row],[E2]],Tabel_FK_E[],2,FALSE),"")</f>
        <v/>
      </c>
      <c r="AC56" s="241"/>
      <c r="AD56" s="242" t="str">
        <f>IF(Tabel_RIE[[#This Row],[B2]]&gt;0,VLOOKUP(Tabel_RIE[[#This Row],[B2]],Tabel_FK_B[],2,FALSE),"")</f>
        <v/>
      </c>
      <c r="AE56" s="241"/>
      <c r="AF56" s="242" t="str">
        <f>IF(Tabel_RIE[[#This Row],[W2]]&gt;0,VLOOKUP(Tabel_RIE[[#This Row],[W2]],Tabel_FK_W[],2,FALSE),"")</f>
        <v/>
      </c>
      <c r="AG5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6" s="243"/>
      <c r="AI56" s="144"/>
      <c r="AJ56" s="238"/>
      <c r="AK5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244" t="str">
        <f>IF(AND(Tabel_RIE[[#This Row],[R12]]&gt;=70,Tabel_RIE[[#This Row],[R22]]&lt;70),"Ja","Nee")</f>
        <v>Ja</v>
      </c>
      <c r="AM56" s="244" t="str">
        <f>IF(Tabel_RIE[[#This Row],[R22]]&lt;&gt;"",Tabel_RIE[[#This Row],[R22]],Tabel_RIE[[#This Row],[R12]])</f>
        <v/>
      </c>
    </row>
    <row r="57" spans="2:39" ht="42" customHeight="1" x14ac:dyDescent="0.15">
      <c r="B57" s="143">
        <v>54</v>
      </c>
      <c r="C57" s="83"/>
      <c r="D57" s="144"/>
      <c r="E57" s="144"/>
      <c r="F57" s="144"/>
      <c r="G57" s="145"/>
      <c r="H57" s="145"/>
      <c r="I57" s="144"/>
      <c r="J57" s="144"/>
      <c r="K57" s="241"/>
      <c r="L57" s="251" t="str">
        <f>IF(Tabel_RIE[[#This Row],[E1]]&gt;0,VLOOKUP(Tabel_RIE[[#This Row],[E1]],Tabel_FK_E[],2,FALSE),"")</f>
        <v/>
      </c>
      <c r="M57" s="241"/>
      <c r="N57" s="242" t="str">
        <f>IF(Tabel_RIE[[#This Row],[B1]]&gt;0,VLOOKUP(Tabel_RIE[[#This Row],[B1]],Tabel_FK_B[],2,FALSE),"")</f>
        <v/>
      </c>
      <c r="O57" s="241"/>
      <c r="P57" s="242" t="str">
        <f>IF(Tabel_RIE[[#This Row],[W1]]&gt;0,VLOOKUP(Tabel_RIE[[#This Row],[W1]],Tabel_FK_W[],2,FALSE),"")</f>
        <v/>
      </c>
      <c r="Q57" s="242">
        <f t="shared" si="0"/>
        <v>0</v>
      </c>
      <c r="R57" s="243" t="str">
        <f>IF(OR(Tabel_RIE[[#This Row],[E12]]="",Tabel_RIE[[#This Row],[B12]]="",Tabel_RIE[[#This Row],[W12]]=""),"",Tabel_RIE[[#This Row],[E12]]*Tabel_RIE[[#This Row],[B12]]*Tabel_RIE[[#This Row],[W12]])</f>
        <v/>
      </c>
      <c r="S57" s="252" t="str">
        <f>IF(AND(Tabel_RIE[[#This Row],[E12]]="",Tabel_RIE[[#This Row],[R12]]=""),"",IF(AND(OR(Tabel_RIE[[#This Row],[E12]]="",Tabel_RIE[[#This Row],[E12]]&lt;15),OR(Tabel_RIE[[#This Row],[R12]]="",Tabel_RIE[[#This Row],[R12]]&lt;70)),"n.v.t.",IF(OR(Tabel_RIE[[#This Row],[E12]]&gt;=15,Tabel_RIE[[#This Row],[R12]]&gt;=70),"√","fout")))</f>
        <v/>
      </c>
      <c r="T57" s="241">
        <f t="shared" si="1"/>
        <v>0</v>
      </c>
      <c r="U57" s="155"/>
      <c r="V57" s="155"/>
      <c r="W57" s="238"/>
      <c r="X57" s="239" t="str">
        <f t="shared" si="2"/>
        <v>Bronaanpak:
Collectieve maatregelen:
Individuele maatregelen:
PBM's:</v>
      </c>
      <c r="Y57" s="144"/>
      <c r="Z57" s="240"/>
      <c r="AA57" s="241"/>
      <c r="AB57" s="242" t="str">
        <f>IF(Tabel_RIE[[#This Row],[E2]]&gt;0,VLOOKUP(Tabel_RIE[[#This Row],[E2]],Tabel_FK_E[],2,FALSE),"")</f>
        <v/>
      </c>
      <c r="AC57" s="241"/>
      <c r="AD57" s="242" t="str">
        <f>IF(Tabel_RIE[[#This Row],[B2]]&gt;0,VLOOKUP(Tabel_RIE[[#This Row],[B2]],Tabel_FK_B[],2,FALSE),"")</f>
        <v/>
      </c>
      <c r="AE57" s="241"/>
      <c r="AF57" s="242" t="str">
        <f>IF(Tabel_RIE[[#This Row],[W2]]&gt;0,VLOOKUP(Tabel_RIE[[#This Row],[W2]],Tabel_FK_W[],2,FALSE),"")</f>
        <v/>
      </c>
      <c r="AG5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7" s="243"/>
      <c r="AI57" s="144"/>
      <c r="AJ57" s="238"/>
      <c r="AK5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244" t="str">
        <f>IF(AND(Tabel_RIE[[#This Row],[R12]]&gt;=70,Tabel_RIE[[#This Row],[R22]]&lt;70),"Ja","Nee")</f>
        <v>Ja</v>
      </c>
      <c r="AM57" s="244" t="str">
        <f>IF(Tabel_RIE[[#This Row],[R22]]&lt;&gt;"",Tabel_RIE[[#This Row],[R22]],Tabel_RIE[[#This Row],[R12]])</f>
        <v/>
      </c>
    </row>
    <row r="58" spans="2:39" ht="42" customHeight="1" x14ac:dyDescent="0.15">
      <c r="B58" s="143">
        <v>55</v>
      </c>
      <c r="C58" s="83"/>
      <c r="D58" s="144"/>
      <c r="E58" s="144"/>
      <c r="F58" s="144"/>
      <c r="G58" s="145"/>
      <c r="H58" s="145"/>
      <c r="I58" s="144"/>
      <c r="J58" s="144"/>
      <c r="K58" s="241"/>
      <c r="L58" s="251" t="str">
        <f>IF(Tabel_RIE[[#This Row],[E1]]&gt;0,VLOOKUP(Tabel_RIE[[#This Row],[E1]],Tabel_FK_E[],2,FALSE),"")</f>
        <v/>
      </c>
      <c r="M58" s="241"/>
      <c r="N58" s="242" t="str">
        <f>IF(Tabel_RIE[[#This Row],[B1]]&gt;0,VLOOKUP(Tabel_RIE[[#This Row],[B1]],Tabel_FK_B[],2,FALSE),"")</f>
        <v/>
      </c>
      <c r="O58" s="241"/>
      <c r="P58" s="242" t="str">
        <f>IF(Tabel_RIE[[#This Row],[W1]]&gt;0,VLOOKUP(Tabel_RIE[[#This Row],[W1]],Tabel_FK_W[],2,FALSE),"")</f>
        <v/>
      </c>
      <c r="Q58" s="242">
        <f t="shared" si="0"/>
        <v>0</v>
      </c>
      <c r="R58" s="243" t="str">
        <f>IF(OR(Tabel_RIE[[#This Row],[E12]]="",Tabel_RIE[[#This Row],[B12]]="",Tabel_RIE[[#This Row],[W12]]=""),"",Tabel_RIE[[#This Row],[E12]]*Tabel_RIE[[#This Row],[B12]]*Tabel_RIE[[#This Row],[W12]])</f>
        <v/>
      </c>
      <c r="S58" s="252" t="str">
        <f>IF(AND(Tabel_RIE[[#This Row],[E12]]="",Tabel_RIE[[#This Row],[R12]]=""),"",IF(AND(OR(Tabel_RIE[[#This Row],[E12]]="",Tabel_RIE[[#This Row],[E12]]&lt;15),OR(Tabel_RIE[[#This Row],[R12]]="",Tabel_RIE[[#This Row],[R12]]&lt;70)),"n.v.t.",IF(OR(Tabel_RIE[[#This Row],[E12]]&gt;=15,Tabel_RIE[[#This Row],[R12]]&gt;=70),"√","fout")))</f>
        <v/>
      </c>
      <c r="T58" s="241">
        <f t="shared" si="1"/>
        <v>0</v>
      </c>
      <c r="U58" s="155"/>
      <c r="V58" s="155"/>
      <c r="W58" s="238"/>
      <c r="X58" s="239" t="str">
        <f t="shared" si="2"/>
        <v>Bronaanpak:
Collectieve maatregelen:
Individuele maatregelen:
PBM's:</v>
      </c>
      <c r="Y58" s="144"/>
      <c r="Z58" s="240"/>
      <c r="AA58" s="241"/>
      <c r="AB58" s="242" t="str">
        <f>IF(Tabel_RIE[[#This Row],[E2]]&gt;0,VLOOKUP(Tabel_RIE[[#This Row],[E2]],Tabel_FK_E[],2,FALSE),"")</f>
        <v/>
      </c>
      <c r="AC58" s="241"/>
      <c r="AD58" s="242" t="str">
        <f>IF(Tabel_RIE[[#This Row],[B2]]&gt;0,VLOOKUP(Tabel_RIE[[#This Row],[B2]],Tabel_FK_B[],2,FALSE),"")</f>
        <v/>
      </c>
      <c r="AE58" s="241"/>
      <c r="AF58" s="242" t="str">
        <f>IF(Tabel_RIE[[#This Row],[W2]]&gt;0,VLOOKUP(Tabel_RIE[[#This Row],[W2]],Tabel_FK_W[],2,FALSE),"")</f>
        <v/>
      </c>
      <c r="AG5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8" s="243"/>
      <c r="AI58" s="144"/>
      <c r="AJ58" s="238"/>
      <c r="AK5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244" t="str">
        <f>IF(AND(Tabel_RIE[[#This Row],[R12]]&gt;=70,Tabel_RIE[[#This Row],[R22]]&lt;70),"Ja","Nee")</f>
        <v>Ja</v>
      </c>
      <c r="AM58" s="244" t="str">
        <f>IF(Tabel_RIE[[#This Row],[R22]]&lt;&gt;"",Tabel_RIE[[#This Row],[R22]],Tabel_RIE[[#This Row],[R12]])</f>
        <v/>
      </c>
    </row>
    <row r="59" spans="2:39" ht="42" customHeight="1" x14ac:dyDescent="0.15">
      <c r="B59" s="143">
        <v>56</v>
      </c>
      <c r="C59" s="83"/>
      <c r="D59" s="144"/>
      <c r="E59" s="144"/>
      <c r="F59" s="144"/>
      <c r="G59" s="145"/>
      <c r="H59" s="145"/>
      <c r="I59" s="144"/>
      <c r="J59" s="144"/>
      <c r="K59" s="241"/>
      <c r="L59" s="251" t="str">
        <f>IF(Tabel_RIE[[#This Row],[E1]]&gt;0,VLOOKUP(Tabel_RIE[[#This Row],[E1]],Tabel_FK_E[],2,FALSE),"")</f>
        <v/>
      </c>
      <c r="M59" s="241"/>
      <c r="N59" s="242" t="str">
        <f>IF(Tabel_RIE[[#This Row],[B1]]&gt;0,VLOOKUP(Tabel_RIE[[#This Row],[B1]],Tabel_FK_B[],2,FALSE),"")</f>
        <v/>
      </c>
      <c r="O59" s="241"/>
      <c r="P59" s="242" t="str">
        <f>IF(Tabel_RIE[[#This Row],[W1]]&gt;0,VLOOKUP(Tabel_RIE[[#This Row],[W1]],Tabel_FK_W[],2,FALSE),"")</f>
        <v/>
      </c>
      <c r="Q59" s="242">
        <f t="shared" si="0"/>
        <v>0</v>
      </c>
      <c r="R59" s="243" t="str">
        <f>IF(OR(Tabel_RIE[[#This Row],[E12]]="",Tabel_RIE[[#This Row],[B12]]="",Tabel_RIE[[#This Row],[W12]]=""),"",Tabel_RIE[[#This Row],[E12]]*Tabel_RIE[[#This Row],[B12]]*Tabel_RIE[[#This Row],[W12]])</f>
        <v/>
      </c>
      <c r="S59" s="252" t="str">
        <f>IF(AND(Tabel_RIE[[#This Row],[E12]]="",Tabel_RIE[[#This Row],[R12]]=""),"",IF(AND(OR(Tabel_RIE[[#This Row],[E12]]="",Tabel_RIE[[#This Row],[E12]]&lt;15),OR(Tabel_RIE[[#This Row],[R12]]="",Tabel_RIE[[#This Row],[R12]]&lt;70)),"n.v.t.",IF(OR(Tabel_RIE[[#This Row],[E12]]&gt;=15,Tabel_RIE[[#This Row],[R12]]&gt;=70),"√","fout")))</f>
        <v/>
      </c>
      <c r="T59" s="241">
        <f t="shared" si="1"/>
        <v>0</v>
      </c>
      <c r="U59" s="155"/>
      <c r="V59" s="155"/>
      <c r="W59" s="238"/>
      <c r="X59" s="239" t="str">
        <f t="shared" si="2"/>
        <v>Bronaanpak:
Collectieve maatregelen:
Individuele maatregelen:
PBM's:</v>
      </c>
      <c r="Y59" s="144"/>
      <c r="Z59" s="240"/>
      <c r="AA59" s="241"/>
      <c r="AB59" s="242" t="str">
        <f>IF(Tabel_RIE[[#This Row],[E2]]&gt;0,VLOOKUP(Tabel_RIE[[#This Row],[E2]],Tabel_FK_E[],2,FALSE),"")</f>
        <v/>
      </c>
      <c r="AC59" s="241"/>
      <c r="AD59" s="242" t="str">
        <f>IF(Tabel_RIE[[#This Row],[B2]]&gt;0,VLOOKUP(Tabel_RIE[[#This Row],[B2]],Tabel_FK_B[],2,FALSE),"")</f>
        <v/>
      </c>
      <c r="AE59" s="241"/>
      <c r="AF59" s="242" t="str">
        <f>IF(Tabel_RIE[[#This Row],[W2]]&gt;0,VLOOKUP(Tabel_RIE[[#This Row],[W2]],Tabel_FK_W[],2,FALSE),"")</f>
        <v/>
      </c>
      <c r="AG5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59" s="243"/>
      <c r="AI59" s="144"/>
      <c r="AJ59" s="238"/>
      <c r="AK5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244" t="str">
        <f>IF(AND(Tabel_RIE[[#This Row],[R12]]&gt;=70,Tabel_RIE[[#This Row],[R22]]&lt;70),"Ja","Nee")</f>
        <v>Ja</v>
      </c>
      <c r="AM59" s="244" t="str">
        <f>IF(Tabel_RIE[[#This Row],[R22]]&lt;&gt;"",Tabel_RIE[[#This Row],[R22]],Tabel_RIE[[#This Row],[R12]])</f>
        <v/>
      </c>
    </row>
    <row r="60" spans="2:39" ht="42" customHeight="1" x14ac:dyDescent="0.15">
      <c r="B60" s="143">
        <v>57</v>
      </c>
      <c r="C60" s="83"/>
      <c r="D60" s="144"/>
      <c r="E60" s="144"/>
      <c r="F60" s="144"/>
      <c r="G60" s="145"/>
      <c r="H60" s="145"/>
      <c r="I60" s="144"/>
      <c r="J60" s="144"/>
      <c r="K60" s="241"/>
      <c r="L60" s="251" t="str">
        <f>IF(Tabel_RIE[[#This Row],[E1]]&gt;0,VLOOKUP(Tabel_RIE[[#This Row],[E1]],Tabel_FK_E[],2,FALSE),"")</f>
        <v/>
      </c>
      <c r="M60" s="241"/>
      <c r="N60" s="242" t="str">
        <f>IF(Tabel_RIE[[#This Row],[B1]]&gt;0,VLOOKUP(Tabel_RIE[[#This Row],[B1]],Tabel_FK_B[],2,FALSE),"")</f>
        <v/>
      </c>
      <c r="O60" s="241"/>
      <c r="P60" s="242" t="str">
        <f>IF(Tabel_RIE[[#This Row],[W1]]&gt;0,VLOOKUP(Tabel_RIE[[#This Row],[W1]],Tabel_FK_W[],2,FALSE),"")</f>
        <v/>
      </c>
      <c r="Q60" s="242">
        <f t="shared" si="0"/>
        <v>0</v>
      </c>
      <c r="R60" s="243" t="str">
        <f>IF(OR(Tabel_RIE[[#This Row],[E12]]="",Tabel_RIE[[#This Row],[B12]]="",Tabel_RIE[[#This Row],[W12]]=""),"",Tabel_RIE[[#This Row],[E12]]*Tabel_RIE[[#This Row],[B12]]*Tabel_RIE[[#This Row],[W12]])</f>
        <v/>
      </c>
      <c r="S60" s="252" t="str">
        <f>IF(AND(Tabel_RIE[[#This Row],[E12]]="",Tabel_RIE[[#This Row],[R12]]=""),"",IF(AND(OR(Tabel_RIE[[#This Row],[E12]]="",Tabel_RIE[[#This Row],[E12]]&lt;15),OR(Tabel_RIE[[#This Row],[R12]]="",Tabel_RIE[[#This Row],[R12]]&lt;70)),"n.v.t.",IF(OR(Tabel_RIE[[#This Row],[E12]]&gt;=15,Tabel_RIE[[#This Row],[R12]]&gt;=70),"√","fout")))</f>
        <v/>
      </c>
      <c r="T60" s="241">
        <f t="shared" si="1"/>
        <v>0</v>
      </c>
      <c r="U60" s="155"/>
      <c r="V60" s="155"/>
      <c r="W60" s="238"/>
      <c r="X60" s="239" t="str">
        <f t="shared" si="2"/>
        <v>Bronaanpak:
Collectieve maatregelen:
Individuele maatregelen:
PBM's:</v>
      </c>
      <c r="Y60" s="144"/>
      <c r="Z60" s="240"/>
      <c r="AA60" s="241"/>
      <c r="AB60" s="242" t="str">
        <f>IF(Tabel_RIE[[#This Row],[E2]]&gt;0,VLOOKUP(Tabel_RIE[[#This Row],[E2]],Tabel_FK_E[],2,FALSE),"")</f>
        <v/>
      </c>
      <c r="AC60" s="241"/>
      <c r="AD60" s="242" t="str">
        <f>IF(Tabel_RIE[[#This Row],[B2]]&gt;0,VLOOKUP(Tabel_RIE[[#This Row],[B2]],Tabel_FK_B[],2,FALSE),"")</f>
        <v/>
      </c>
      <c r="AE60" s="241"/>
      <c r="AF60" s="242" t="str">
        <f>IF(Tabel_RIE[[#This Row],[W2]]&gt;0,VLOOKUP(Tabel_RIE[[#This Row],[W2]],Tabel_FK_W[],2,FALSE),"")</f>
        <v/>
      </c>
      <c r="AG6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0" s="243"/>
      <c r="AI60" s="144"/>
      <c r="AJ60" s="238"/>
      <c r="AK6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244" t="str">
        <f>IF(AND(Tabel_RIE[[#This Row],[R12]]&gt;=70,Tabel_RIE[[#This Row],[R22]]&lt;70),"Ja","Nee")</f>
        <v>Ja</v>
      </c>
      <c r="AM60" s="244" t="str">
        <f>IF(Tabel_RIE[[#This Row],[R22]]&lt;&gt;"",Tabel_RIE[[#This Row],[R22]],Tabel_RIE[[#This Row],[R12]])</f>
        <v/>
      </c>
    </row>
    <row r="61" spans="2:39" ht="42" customHeight="1" x14ac:dyDescent="0.15">
      <c r="B61" s="143">
        <v>58</v>
      </c>
      <c r="C61" s="83"/>
      <c r="D61" s="144"/>
      <c r="E61" s="144"/>
      <c r="F61" s="144"/>
      <c r="G61" s="145"/>
      <c r="H61" s="145"/>
      <c r="I61" s="144"/>
      <c r="J61" s="144"/>
      <c r="K61" s="241"/>
      <c r="L61" s="251" t="str">
        <f>IF(Tabel_RIE[[#This Row],[E1]]&gt;0,VLOOKUP(Tabel_RIE[[#This Row],[E1]],Tabel_FK_E[],2,FALSE),"")</f>
        <v/>
      </c>
      <c r="M61" s="241"/>
      <c r="N61" s="242" t="str">
        <f>IF(Tabel_RIE[[#This Row],[B1]]&gt;0,VLOOKUP(Tabel_RIE[[#This Row],[B1]],Tabel_FK_B[],2,FALSE),"")</f>
        <v/>
      </c>
      <c r="O61" s="241"/>
      <c r="P61" s="242" t="str">
        <f>IF(Tabel_RIE[[#This Row],[W1]]&gt;0,VLOOKUP(Tabel_RIE[[#This Row],[W1]],Tabel_FK_W[],2,FALSE),"")</f>
        <v/>
      </c>
      <c r="Q61" s="242">
        <f t="shared" si="0"/>
        <v>0</v>
      </c>
      <c r="R61" s="243" t="str">
        <f>IF(OR(Tabel_RIE[[#This Row],[E12]]="",Tabel_RIE[[#This Row],[B12]]="",Tabel_RIE[[#This Row],[W12]]=""),"",Tabel_RIE[[#This Row],[E12]]*Tabel_RIE[[#This Row],[B12]]*Tabel_RIE[[#This Row],[W12]])</f>
        <v/>
      </c>
      <c r="S61" s="252" t="str">
        <f>IF(AND(Tabel_RIE[[#This Row],[E12]]="",Tabel_RIE[[#This Row],[R12]]=""),"",IF(AND(OR(Tabel_RIE[[#This Row],[E12]]="",Tabel_RIE[[#This Row],[E12]]&lt;15),OR(Tabel_RIE[[#This Row],[R12]]="",Tabel_RIE[[#This Row],[R12]]&lt;70)),"n.v.t.",IF(OR(Tabel_RIE[[#This Row],[E12]]&gt;=15,Tabel_RIE[[#This Row],[R12]]&gt;=70),"√","fout")))</f>
        <v/>
      </c>
      <c r="T61" s="241">
        <f t="shared" si="1"/>
        <v>0</v>
      </c>
      <c r="U61" s="155"/>
      <c r="V61" s="155"/>
      <c r="W61" s="238"/>
      <c r="X61" s="239" t="str">
        <f t="shared" si="2"/>
        <v>Bronaanpak:
Collectieve maatregelen:
Individuele maatregelen:
PBM's:</v>
      </c>
      <c r="Y61" s="144"/>
      <c r="Z61" s="240"/>
      <c r="AA61" s="241"/>
      <c r="AB61" s="242" t="str">
        <f>IF(Tabel_RIE[[#This Row],[E2]]&gt;0,VLOOKUP(Tabel_RIE[[#This Row],[E2]],Tabel_FK_E[],2,FALSE),"")</f>
        <v/>
      </c>
      <c r="AC61" s="241"/>
      <c r="AD61" s="242" t="str">
        <f>IF(Tabel_RIE[[#This Row],[B2]]&gt;0,VLOOKUP(Tabel_RIE[[#This Row],[B2]],Tabel_FK_B[],2,FALSE),"")</f>
        <v/>
      </c>
      <c r="AE61" s="241"/>
      <c r="AF61" s="242" t="str">
        <f>IF(Tabel_RIE[[#This Row],[W2]]&gt;0,VLOOKUP(Tabel_RIE[[#This Row],[W2]],Tabel_FK_W[],2,FALSE),"")</f>
        <v/>
      </c>
      <c r="AG6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1" s="243"/>
      <c r="AI61" s="144"/>
      <c r="AJ61" s="238"/>
      <c r="AK6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244" t="str">
        <f>IF(AND(Tabel_RIE[[#This Row],[R12]]&gt;=70,Tabel_RIE[[#This Row],[R22]]&lt;70),"Ja","Nee")</f>
        <v>Ja</v>
      </c>
      <c r="AM61" s="244" t="str">
        <f>IF(Tabel_RIE[[#This Row],[R22]]&lt;&gt;"",Tabel_RIE[[#This Row],[R22]],Tabel_RIE[[#This Row],[R12]])</f>
        <v/>
      </c>
    </row>
    <row r="62" spans="2:39" ht="42" customHeight="1" x14ac:dyDescent="0.15">
      <c r="B62" s="143">
        <v>59</v>
      </c>
      <c r="C62" s="83"/>
      <c r="D62" s="144"/>
      <c r="E62" s="144"/>
      <c r="F62" s="144"/>
      <c r="G62" s="145"/>
      <c r="H62" s="145"/>
      <c r="I62" s="144"/>
      <c r="J62" s="144"/>
      <c r="K62" s="241"/>
      <c r="L62" s="251" t="str">
        <f>IF(Tabel_RIE[[#This Row],[E1]]&gt;0,VLOOKUP(Tabel_RIE[[#This Row],[E1]],Tabel_FK_E[],2,FALSE),"")</f>
        <v/>
      </c>
      <c r="M62" s="241"/>
      <c r="N62" s="242" t="str">
        <f>IF(Tabel_RIE[[#This Row],[B1]]&gt;0,VLOOKUP(Tabel_RIE[[#This Row],[B1]],Tabel_FK_B[],2,FALSE),"")</f>
        <v/>
      </c>
      <c r="O62" s="241"/>
      <c r="P62" s="242" t="str">
        <f>IF(Tabel_RIE[[#This Row],[W1]]&gt;0,VLOOKUP(Tabel_RIE[[#This Row],[W1]],Tabel_FK_W[],2,FALSE),"")</f>
        <v/>
      </c>
      <c r="Q62" s="242">
        <f t="shared" si="0"/>
        <v>0</v>
      </c>
      <c r="R62" s="243" t="str">
        <f>IF(OR(Tabel_RIE[[#This Row],[E12]]="",Tabel_RIE[[#This Row],[B12]]="",Tabel_RIE[[#This Row],[W12]]=""),"",Tabel_RIE[[#This Row],[E12]]*Tabel_RIE[[#This Row],[B12]]*Tabel_RIE[[#This Row],[W12]])</f>
        <v/>
      </c>
      <c r="S62" s="252" t="str">
        <f>IF(AND(Tabel_RIE[[#This Row],[E12]]="",Tabel_RIE[[#This Row],[R12]]=""),"",IF(AND(OR(Tabel_RIE[[#This Row],[E12]]="",Tabel_RIE[[#This Row],[E12]]&lt;15),OR(Tabel_RIE[[#This Row],[R12]]="",Tabel_RIE[[#This Row],[R12]]&lt;70)),"n.v.t.",IF(OR(Tabel_RIE[[#This Row],[E12]]&gt;=15,Tabel_RIE[[#This Row],[R12]]&gt;=70),"√","fout")))</f>
        <v/>
      </c>
      <c r="T62" s="241">
        <f t="shared" si="1"/>
        <v>0</v>
      </c>
      <c r="U62" s="155"/>
      <c r="V62" s="155"/>
      <c r="W62" s="238"/>
      <c r="X62" s="239" t="str">
        <f t="shared" si="2"/>
        <v>Bronaanpak:
Collectieve maatregelen:
Individuele maatregelen:
PBM's:</v>
      </c>
      <c r="Y62" s="144"/>
      <c r="Z62" s="240"/>
      <c r="AA62" s="241"/>
      <c r="AB62" s="242" t="str">
        <f>IF(Tabel_RIE[[#This Row],[E2]]&gt;0,VLOOKUP(Tabel_RIE[[#This Row],[E2]],Tabel_FK_E[],2,FALSE),"")</f>
        <v/>
      </c>
      <c r="AC62" s="241"/>
      <c r="AD62" s="242" t="str">
        <f>IF(Tabel_RIE[[#This Row],[B2]]&gt;0,VLOOKUP(Tabel_RIE[[#This Row],[B2]],Tabel_FK_B[],2,FALSE),"")</f>
        <v/>
      </c>
      <c r="AE62" s="241"/>
      <c r="AF62" s="242" t="str">
        <f>IF(Tabel_RIE[[#This Row],[W2]]&gt;0,VLOOKUP(Tabel_RIE[[#This Row],[W2]],Tabel_FK_W[],2,FALSE),"")</f>
        <v/>
      </c>
      <c r="AG6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2" s="243"/>
      <c r="AI62" s="144"/>
      <c r="AJ62" s="238"/>
      <c r="AK6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244" t="str">
        <f>IF(AND(Tabel_RIE[[#This Row],[R12]]&gt;=70,Tabel_RIE[[#This Row],[R22]]&lt;70),"Ja","Nee")</f>
        <v>Ja</v>
      </c>
      <c r="AM62" s="244" t="str">
        <f>IF(Tabel_RIE[[#This Row],[R22]]&lt;&gt;"",Tabel_RIE[[#This Row],[R22]],Tabel_RIE[[#This Row],[R12]])</f>
        <v/>
      </c>
    </row>
    <row r="63" spans="2:39" ht="42" customHeight="1" x14ac:dyDescent="0.15">
      <c r="B63" s="143">
        <v>60</v>
      </c>
      <c r="C63" s="83"/>
      <c r="D63" s="144"/>
      <c r="E63" s="144"/>
      <c r="F63" s="144"/>
      <c r="G63" s="145"/>
      <c r="H63" s="145"/>
      <c r="I63" s="144"/>
      <c r="J63" s="144"/>
      <c r="K63" s="241"/>
      <c r="L63" s="251" t="str">
        <f>IF(Tabel_RIE[[#This Row],[E1]]&gt;0,VLOOKUP(Tabel_RIE[[#This Row],[E1]],Tabel_FK_E[],2,FALSE),"")</f>
        <v/>
      </c>
      <c r="M63" s="241"/>
      <c r="N63" s="242" t="str">
        <f>IF(Tabel_RIE[[#This Row],[B1]]&gt;0,VLOOKUP(Tabel_RIE[[#This Row],[B1]],Tabel_FK_B[],2,FALSE),"")</f>
        <v/>
      </c>
      <c r="O63" s="241"/>
      <c r="P63" s="242" t="str">
        <f>IF(Tabel_RIE[[#This Row],[W1]]&gt;0,VLOOKUP(Tabel_RIE[[#This Row],[W1]],Tabel_FK_W[],2,FALSE),"")</f>
        <v/>
      </c>
      <c r="Q63" s="242">
        <f t="shared" si="0"/>
        <v>0</v>
      </c>
      <c r="R63" s="243" t="str">
        <f>IF(OR(Tabel_RIE[[#This Row],[E12]]="",Tabel_RIE[[#This Row],[B12]]="",Tabel_RIE[[#This Row],[W12]]=""),"",Tabel_RIE[[#This Row],[E12]]*Tabel_RIE[[#This Row],[B12]]*Tabel_RIE[[#This Row],[W12]])</f>
        <v/>
      </c>
      <c r="S63" s="252" t="str">
        <f>IF(AND(Tabel_RIE[[#This Row],[E12]]="",Tabel_RIE[[#This Row],[R12]]=""),"",IF(AND(OR(Tabel_RIE[[#This Row],[E12]]="",Tabel_RIE[[#This Row],[E12]]&lt;15),OR(Tabel_RIE[[#This Row],[R12]]="",Tabel_RIE[[#This Row],[R12]]&lt;70)),"n.v.t.",IF(OR(Tabel_RIE[[#This Row],[E12]]&gt;=15,Tabel_RIE[[#This Row],[R12]]&gt;=70),"√","fout")))</f>
        <v/>
      </c>
      <c r="T63" s="241">
        <f t="shared" si="1"/>
        <v>0</v>
      </c>
      <c r="U63" s="155"/>
      <c r="V63" s="155"/>
      <c r="W63" s="238"/>
      <c r="X63" s="239" t="str">
        <f t="shared" si="2"/>
        <v>Bronaanpak:
Collectieve maatregelen:
Individuele maatregelen:
PBM's:</v>
      </c>
      <c r="Y63" s="144"/>
      <c r="Z63" s="240"/>
      <c r="AA63" s="241"/>
      <c r="AB63" s="242" t="str">
        <f>IF(Tabel_RIE[[#This Row],[E2]]&gt;0,VLOOKUP(Tabel_RIE[[#This Row],[E2]],Tabel_FK_E[],2,FALSE),"")</f>
        <v/>
      </c>
      <c r="AC63" s="241"/>
      <c r="AD63" s="242" t="str">
        <f>IF(Tabel_RIE[[#This Row],[B2]]&gt;0,VLOOKUP(Tabel_RIE[[#This Row],[B2]],Tabel_FK_B[],2,FALSE),"")</f>
        <v/>
      </c>
      <c r="AE63" s="241"/>
      <c r="AF63" s="242" t="str">
        <f>IF(Tabel_RIE[[#This Row],[W2]]&gt;0,VLOOKUP(Tabel_RIE[[#This Row],[W2]],Tabel_FK_W[],2,FALSE),"")</f>
        <v/>
      </c>
      <c r="AG6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3" s="243"/>
      <c r="AI63" s="144"/>
      <c r="AJ63" s="238"/>
      <c r="AK6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244" t="str">
        <f>IF(AND(Tabel_RIE[[#This Row],[R12]]&gt;=70,Tabel_RIE[[#This Row],[R22]]&lt;70),"Ja","Nee")</f>
        <v>Ja</v>
      </c>
      <c r="AM63" s="244" t="str">
        <f>IF(Tabel_RIE[[#This Row],[R22]]&lt;&gt;"",Tabel_RIE[[#This Row],[R22]],Tabel_RIE[[#This Row],[R12]])</f>
        <v/>
      </c>
    </row>
    <row r="64" spans="2:39" ht="42" customHeight="1" x14ac:dyDescent="0.15">
      <c r="B64" s="143">
        <v>61</v>
      </c>
      <c r="C64" s="83"/>
      <c r="D64" s="144"/>
      <c r="E64" s="144"/>
      <c r="F64" s="144"/>
      <c r="G64" s="145"/>
      <c r="H64" s="145"/>
      <c r="I64" s="144"/>
      <c r="J64" s="144"/>
      <c r="K64" s="241"/>
      <c r="L64" s="251" t="str">
        <f>IF(Tabel_RIE[[#This Row],[E1]]&gt;0,VLOOKUP(Tabel_RIE[[#This Row],[E1]],Tabel_FK_E[],2,FALSE),"")</f>
        <v/>
      </c>
      <c r="M64" s="241"/>
      <c r="N64" s="242" t="str">
        <f>IF(Tabel_RIE[[#This Row],[B1]]&gt;0,VLOOKUP(Tabel_RIE[[#This Row],[B1]],Tabel_FK_B[],2,FALSE),"")</f>
        <v/>
      </c>
      <c r="O64" s="241"/>
      <c r="P64" s="242" t="str">
        <f>IF(Tabel_RIE[[#This Row],[W1]]&gt;0,VLOOKUP(Tabel_RIE[[#This Row],[W1]],Tabel_FK_W[],2,FALSE),"")</f>
        <v/>
      </c>
      <c r="Q64" s="242">
        <f t="shared" si="0"/>
        <v>0</v>
      </c>
      <c r="R64" s="243" t="str">
        <f>IF(OR(Tabel_RIE[[#This Row],[E12]]="",Tabel_RIE[[#This Row],[B12]]="",Tabel_RIE[[#This Row],[W12]]=""),"",Tabel_RIE[[#This Row],[E12]]*Tabel_RIE[[#This Row],[B12]]*Tabel_RIE[[#This Row],[W12]])</f>
        <v/>
      </c>
      <c r="S64" s="252" t="str">
        <f>IF(AND(Tabel_RIE[[#This Row],[E12]]="",Tabel_RIE[[#This Row],[R12]]=""),"",IF(AND(OR(Tabel_RIE[[#This Row],[E12]]="",Tabel_RIE[[#This Row],[E12]]&lt;15),OR(Tabel_RIE[[#This Row],[R12]]="",Tabel_RIE[[#This Row],[R12]]&lt;70)),"n.v.t.",IF(OR(Tabel_RIE[[#This Row],[E12]]&gt;=15,Tabel_RIE[[#This Row],[R12]]&gt;=70),"√","fout")))</f>
        <v/>
      </c>
      <c r="T64" s="241">
        <f t="shared" si="1"/>
        <v>0</v>
      </c>
      <c r="U64" s="155"/>
      <c r="V64" s="155"/>
      <c r="W64" s="238"/>
      <c r="X64" s="239" t="str">
        <f t="shared" si="2"/>
        <v>Bronaanpak:
Collectieve maatregelen:
Individuele maatregelen:
PBM's:</v>
      </c>
      <c r="Y64" s="144"/>
      <c r="Z64" s="240"/>
      <c r="AA64" s="241"/>
      <c r="AB64" s="242" t="str">
        <f>IF(Tabel_RIE[[#This Row],[E2]]&gt;0,VLOOKUP(Tabel_RIE[[#This Row],[E2]],Tabel_FK_E[],2,FALSE),"")</f>
        <v/>
      </c>
      <c r="AC64" s="241"/>
      <c r="AD64" s="242" t="str">
        <f>IF(Tabel_RIE[[#This Row],[B2]]&gt;0,VLOOKUP(Tabel_RIE[[#This Row],[B2]],Tabel_FK_B[],2,FALSE),"")</f>
        <v/>
      </c>
      <c r="AE64" s="241"/>
      <c r="AF64" s="242" t="str">
        <f>IF(Tabel_RIE[[#This Row],[W2]]&gt;0,VLOOKUP(Tabel_RIE[[#This Row],[W2]],Tabel_FK_W[],2,FALSE),"")</f>
        <v/>
      </c>
      <c r="AG6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4" s="243"/>
      <c r="AI64" s="144"/>
      <c r="AJ64" s="238"/>
      <c r="AK6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244" t="str">
        <f>IF(AND(Tabel_RIE[[#This Row],[R12]]&gt;=70,Tabel_RIE[[#This Row],[R22]]&lt;70),"Ja","Nee")</f>
        <v>Ja</v>
      </c>
      <c r="AM64" s="244" t="str">
        <f>IF(Tabel_RIE[[#This Row],[R22]]&lt;&gt;"",Tabel_RIE[[#This Row],[R22]],Tabel_RIE[[#This Row],[R12]])</f>
        <v/>
      </c>
    </row>
    <row r="65" spans="2:39" ht="42" customHeight="1" x14ac:dyDescent="0.15">
      <c r="B65" s="143">
        <v>62</v>
      </c>
      <c r="C65" s="83"/>
      <c r="D65" s="144"/>
      <c r="E65" s="144"/>
      <c r="F65" s="144"/>
      <c r="G65" s="145"/>
      <c r="H65" s="145"/>
      <c r="I65" s="144"/>
      <c r="J65" s="144"/>
      <c r="K65" s="241"/>
      <c r="L65" s="251" t="str">
        <f>IF(Tabel_RIE[[#This Row],[E1]]&gt;0,VLOOKUP(Tabel_RIE[[#This Row],[E1]],Tabel_FK_E[],2,FALSE),"")</f>
        <v/>
      </c>
      <c r="M65" s="241"/>
      <c r="N65" s="242" t="str">
        <f>IF(Tabel_RIE[[#This Row],[B1]]&gt;0,VLOOKUP(Tabel_RIE[[#This Row],[B1]],Tabel_FK_B[],2,FALSE),"")</f>
        <v/>
      </c>
      <c r="O65" s="241"/>
      <c r="P65" s="242" t="str">
        <f>IF(Tabel_RIE[[#This Row],[W1]]&gt;0,VLOOKUP(Tabel_RIE[[#This Row],[W1]],Tabel_FK_W[],2,FALSE),"")</f>
        <v/>
      </c>
      <c r="Q65" s="242">
        <f t="shared" si="0"/>
        <v>0</v>
      </c>
      <c r="R65" s="243" t="str">
        <f>IF(OR(Tabel_RIE[[#This Row],[E12]]="",Tabel_RIE[[#This Row],[B12]]="",Tabel_RIE[[#This Row],[W12]]=""),"",Tabel_RIE[[#This Row],[E12]]*Tabel_RIE[[#This Row],[B12]]*Tabel_RIE[[#This Row],[W12]])</f>
        <v/>
      </c>
      <c r="S65" s="252" t="str">
        <f>IF(AND(Tabel_RIE[[#This Row],[E12]]="",Tabel_RIE[[#This Row],[R12]]=""),"",IF(AND(OR(Tabel_RIE[[#This Row],[E12]]="",Tabel_RIE[[#This Row],[E12]]&lt;15),OR(Tabel_RIE[[#This Row],[R12]]="",Tabel_RIE[[#This Row],[R12]]&lt;70)),"n.v.t.",IF(OR(Tabel_RIE[[#This Row],[E12]]&gt;=15,Tabel_RIE[[#This Row],[R12]]&gt;=70),"√","fout")))</f>
        <v/>
      </c>
      <c r="T65" s="241">
        <f t="shared" si="1"/>
        <v>0</v>
      </c>
      <c r="U65" s="155"/>
      <c r="V65" s="155"/>
      <c r="W65" s="238"/>
      <c r="X65" s="239" t="str">
        <f t="shared" si="2"/>
        <v>Bronaanpak:
Collectieve maatregelen:
Individuele maatregelen:
PBM's:</v>
      </c>
      <c r="Y65" s="144"/>
      <c r="Z65" s="240"/>
      <c r="AA65" s="241"/>
      <c r="AB65" s="242" t="str">
        <f>IF(Tabel_RIE[[#This Row],[E2]]&gt;0,VLOOKUP(Tabel_RIE[[#This Row],[E2]],Tabel_FK_E[],2,FALSE),"")</f>
        <v/>
      </c>
      <c r="AC65" s="241"/>
      <c r="AD65" s="242" t="str">
        <f>IF(Tabel_RIE[[#This Row],[B2]]&gt;0,VLOOKUP(Tabel_RIE[[#This Row],[B2]],Tabel_FK_B[],2,FALSE),"")</f>
        <v/>
      </c>
      <c r="AE65" s="241"/>
      <c r="AF65" s="242" t="str">
        <f>IF(Tabel_RIE[[#This Row],[W2]]&gt;0,VLOOKUP(Tabel_RIE[[#This Row],[W2]],Tabel_FK_W[],2,FALSE),"")</f>
        <v/>
      </c>
      <c r="AG6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5" s="243"/>
      <c r="AI65" s="144"/>
      <c r="AJ65" s="238"/>
      <c r="AK6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244" t="str">
        <f>IF(AND(Tabel_RIE[[#This Row],[R12]]&gt;=70,Tabel_RIE[[#This Row],[R22]]&lt;70),"Ja","Nee")</f>
        <v>Ja</v>
      </c>
      <c r="AM65" s="244" t="str">
        <f>IF(Tabel_RIE[[#This Row],[R22]]&lt;&gt;"",Tabel_RIE[[#This Row],[R22]],Tabel_RIE[[#This Row],[R12]])</f>
        <v/>
      </c>
    </row>
    <row r="66" spans="2:39" ht="42" customHeight="1" x14ac:dyDescent="0.15">
      <c r="B66" s="143">
        <v>63</v>
      </c>
      <c r="C66" s="83"/>
      <c r="D66" s="144"/>
      <c r="E66" s="144"/>
      <c r="F66" s="144"/>
      <c r="G66" s="145"/>
      <c r="H66" s="145"/>
      <c r="I66" s="144"/>
      <c r="J66" s="144"/>
      <c r="K66" s="241"/>
      <c r="L66" s="251" t="str">
        <f>IF(Tabel_RIE[[#This Row],[E1]]&gt;0,VLOOKUP(Tabel_RIE[[#This Row],[E1]],Tabel_FK_E[],2,FALSE),"")</f>
        <v/>
      </c>
      <c r="M66" s="241"/>
      <c r="N66" s="242" t="str">
        <f>IF(Tabel_RIE[[#This Row],[B1]]&gt;0,VLOOKUP(Tabel_RIE[[#This Row],[B1]],Tabel_FK_B[],2,FALSE),"")</f>
        <v/>
      </c>
      <c r="O66" s="241"/>
      <c r="P66" s="242" t="str">
        <f>IF(Tabel_RIE[[#This Row],[W1]]&gt;0,VLOOKUP(Tabel_RIE[[#This Row],[W1]],Tabel_FK_W[],2,FALSE),"")</f>
        <v/>
      </c>
      <c r="Q66" s="242">
        <f t="shared" si="0"/>
        <v>0</v>
      </c>
      <c r="R66" s="243" t="str">
        <f>IF(OR(Tabel_RIE[[#This Row],[E12]]="",Tabel_RIE[[#This Row],[B12]]="",Tabel_RIE[[#This Row],[W12]]=""),"",Tabel_RIE[[#This Row],[E12]]*Tabel_RIE[[#This Row],[B12]]*Tabel_RIE[[#This Row],[W12]])</f>
        <v/>
      </c>
      <c r="S66" s="252" t="str">
        <f>IF(AND(Tabel_RIE[[#This Row],[E12]]="",Tabel_RIE[[#This Row],[R12]]=""),"",IF(AND(OR(Tabel_RIE[[#This Row],[E12]]="",Tabel_RIE[[#This Row],[E12]]&lt;15),OR(Tabel_RIE[[#This Row],[R12]]="",Tabel_RIE[[#This Row],[R12]]&lt;70)),"n.v.t.",IF(OR(Tabel_RIE[[#This Row],[E12]]&gt;=15,Tabel_RIE[[#This Row],[R12]]&gt;=70),"√","fout")))</f>
        <v/>
      </c>
      <c r="T66" s="241">
        <f t="shared" si="1"/>
        <v>0</v>
      </c>
      <c r="U66" s="155"/>
      <c r="V66" s="155"/>
      <c r="W66" s="238"/>
      <c r="X66" s="239" t="str">
        <f t="shared" si="2"/>
        <v>Bronaanpak:
Collectieve maatregelen:
Individuele maatregelen:
PBM's:</v>
      </c>
      <c r="Y66" s="144"/>
      <c r="Z66" s="240"/>
      <c r="AA66" s="241"/>
      <c r="AB66" s="242" t="str">
        <f>IF(Tabel_RIE[[#This Row],[E2]]&gt;0,VLOOKUP(Tabel_RIE[[#This Row],[E2]],Tabel_FK_E[],2,FALSE),"")</f>
        <v/>
      </c>
      <c r="AC66" s="241"/>
      <c r="AD66" s="242" t="str">
        <f>IF(Tabel_RIE[[#This Row],[B2]]&gt;0,VLOOKUP(Tabel_RIE[[#This Row],[B2]],Tabel_FK_B[],2,FALSE),"")</f>
        <v/>
      </c>
      <c r="AE66" s="241"/>
      <c r="AF66" s="242" t="str">
        <f>IF(Tabel_RIE[[#This Row],[W2]]&gt;0,VLOOKUP(Tabel_RIE[[#This Row],[W2]],Tabel_FK_W[],2,FALSE),"")</f>
        <v/>
      </c>
      <c r="AG6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6" s="243"/>
      <c r="AI66" s="144"/>
      <c r="AJ66" s="238"/>
      <c r="AK6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244" t="str">
        <f>IF(AND(Tabel_RIE[[#This Row],[R12]]&gt;=70,Tabel_RIE[[#This Row],[R22]]&lt;70),"Ja","Nee")</f>
        <v>Ja</v>
      </c>
      <c r="AM66" s="244" t="str">
        <f>IF(Tabel_RIE[[#This Row],[R22]]&lt;&gt;"",Tabel_RIE[[#This Row],[R22]],Tabel_RIE[[#This Row],[R12]])</f>
        <v/>
      </c>
    </row>
    <row r="67" spans="2:39" ht="42" customHeight="1" x14ac:dyDescent="0.15">
      <c r="B67" s="143">
        <v>64</v>
      </c>
      <c r="C67" s="83"/>
      <c r="D67" s="144"/>
      <c r="E67" s="144"/>
      <c r="F67" s="144"/>
      <c r="G67" s="145"/>
      <c r="H67" s="145"/>
      <c r="I67" s="144"/>
      <c r="J67" s="144"/>
      <c r="K67" s="241"/>
      <c r="L67" s="251" t="str">
        <f>IF(Tabel_RIE[[#This Row],[E1]]&gt;0,VLOOKUP(Tabel_RIE[[#This Row],[E1]],Tabel_FK_E[],2,FALSE),"")</f>
        <v/>
      </c>
      <c r="M67" s="241"/>
      <c r="N67" s="242" t="str">
        <f>IF(Tabel_RIE[[#This Row],[B1]]&gt;0,VLOOKUP(Tabel_RIE[[#This Row],[B1]],Tabel_FK_B[],2,FALSE),"")</f>
        <v/>
      </c>
      <c r="O67" s="241"/>
      <c r="P67" s="242" t="str">
        <f>IF(Tabel_RIE[[#This Row],[W1]]&gt;0,VLOOKUP(Tabel_RIE[[#This Row],[W1]],Tabel_FK_W[],2,FALSE),"")</f>
        <v/>
      </c>
      <c r="Q67" s="242">
        <f t="shared" si="0"/>
        <v>0</v>
      </c>
      <c r="R67" s="243" t="str">
        <f>IF(OR(Tabel_RIE[[#This Row],[E12]]="",Tabel_RIE[[#This Row],[B12]]="",Tabel_RIE[[#This Row],[W12]]=""),"",Tabel_RIE[[#This Row],[E12]]*Tabel_RIE[[#This Row],[B12]]*Tabel_RIE[[#This Row],[W12]])</f>
        <v/>
      </c>
      <c r="S67" s="252" t="str">
        <f>IF(AND(Tabel_RIE[[#This Row],[E12]]="",Tabel_RIE[[#This Row],[R12]]=""),"",IF(AND(OR(Tabel_RIE[[#This Row],[E12]]="",Tabel_RIE[[#This Row],[E12]]&lt;15),OR(Tabel_RIE[[#This Row],[R12]]="",Tabel_RIE[[#This Row],[R12]]&lt;70)),"n.v.t.",IF(OR(Tabel_RIE[[#This Row],[E12]]&gt;=15,Tabel_RIE[[#This Row],[R12]]&gt;=70),"√","fout")))</f>
        <v/>
      </c>
      <c r="T67" s="241">
        <f t="shared" si="1"/>
        <v>0</v>
      </c>
      <c r="U67" s="155"/>
      <c r="V67" s="155"/>
      <c r="W67" s="238"/>
      <c r="X67" s="239" t="str">
        <f t="shared" si="2"/>
        <v>Bronaanpak:
Collectieve maatregelen:
Individuele maatregelen:
PBM's:</v>
      </c>
      <c r="Y67" s="144"/>
      <c r="Z67" s="240"/>
      <c r="AA67" s="241"/>
      <c r="AB67" s="242" t="str">
        <f>IF(Tabel_RIE[[#This Row],[E2]]&gt;0,VLOOKUP(Tabel_RIE[[#This Row],[E2]],Tabel_FK_E[],2,FALSE),"")</f>
        <v/>
      </c>
      <c r="AC67" s="241"/>
      <c r="AD67" s="242" t="str">
        <f>IF(Tabel_RIE[[#This Row],[B2]]&gt;0,VLOOKUP(Tabel_RIE[[#This Row],[B2]],Tabel_FK_B[],2,FALSE),"")</f>
        <v/>
      </c>
      <c r="AE67" s="241"/>
      <c r="AF67" s="242" t="str">
        <f>IF(Tabel_RIE[[#This Row],[W2]]&gt;0,VLOOKUP(Tabel_RIE[[#This Row],[W2]],Tabel_FK_W[],2,FALSE),"")</f>
        <v/>
      </c>
      <c r="AG6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7" s="243"/>
      <c r="AI67" s="144"/>
      <c r="AJ67" s="238"/>
      <c r="AK6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244" t="str">
        <f>IF(AND(Tabel_RIE[[#This Row],[R12]]&gt;=70,Tabel_RIE[[#This Row],[R22]]&lt;70),"Ja","Nee")</f>
        <v>Ja</v>
      </c>
      <c r="AM67" s="244" t="str">
        <f>IF(Tabel_RIE[[#This Row],[R22]]&lt;&gt;"",Tabel_RIE[[#This Row],[R22]],Tabel_RIE[[#This Row],[R12]])</f>
        <v/>
      </c>
    </row>
    <row r="68" spans="2:39" ht="42" customHeight="1" x14ac:dyDescent="0.15">
      <c r="B68" s="143">
        <v>65</v>
      </c>
      <c r="C68" s="83"/>
      <c r="D68" s="144"/>
      <c r="E68" s="144"/>
      <c r="F68" s="144"/>
      <c r="G68" s="145"/>
      <c r="H68" s="145"/>
      <c r="I68" s="144"/>
      <c r="J68" s="144"/>
      <c r="K68" s="241"/>
      <c r="L68" s="251" t="str">
        <f>IF(Tabel_RIE[[#This Row],[E1]]&gt;0,VLOOKUP(Tabel_RIE[[#This Row],[E1]],Tabel_FK_E[],2,FALSE),"")</f>
        <v/>
      </c>
      <c r="M68" s="241"/>
      <c r="N68" s="242" t="str">
        <f>IF(Tabel_RIE[[#This Row],[B1]]&gt;0,VLOOKUP(Tabel_RIE[[#This Row],[B1]],Tabel_FK_B[],2,FALSE),"")</f>
        <v/>
      </c>
      <c r="O68" s="241"/>
      <c r="P68" s="242" t="str">
        <f>IF(Tabel_RIE[[#This Row],[W1]]&gt;0,VLOOKUP(Tabel_RIE[[#This Row],[W1]],Tabel_FK_W[],2,FALSE),"")</f>
        <v/>
      </c>
      <c r="Q68" s="242">
        <f t="shared" ref="Q68:Q131" si="3">K68*M68*O68</f>
        <v>0</v>
      </c>
      <c r="R68" s="243" t="str">
        <f>IF(OR(Tabel_RIE[[#This Row],[E12]]="",Tabel_RIE[[#This Row],[B12]]="",Tabel_RIE[[#This Row],[W12]]=""),"",Tabel_RIE[[#This Row],[E12]]*Tabel_RIE[[#This Row],[B12]]*Tabel_RIE[[#This Row],[W12]])</f>
        <v/>
      </c>
      <c r="S68" s="252" t="str">
        <f>IF(AND(Tabel_RIE[[#This Row],[E12]]="",Tabel_RIE[[#This Row],[R12]]=""),"",IF(AND(OR(Tabel_RIE[[#This Row],[E12]]="",Tabel_RIE[[#This Row],[E12]]&lt;15),OR(Tabel_RIE[[#This Row],[R12]]="",Tabel_RIE[[#This Row],[R12]]&lt;70)),"n.v.t.",IF(OR(Tabel_RIE[[#This Row],[E12]]&gt;=15,Tabel_RIE[[#This Row],[R12]]&gt;=70),"√","fout")))</f>
        <v/>
      </c>
      <c r="T68" s="241">
        <f t="shared" ref="T68:T131" si="4">SUM(K68:O68)</f>
        <v>0</v>
      </c>
      <c r="U68" s="155"/>
      <c r="V68" s="155"/>
      <c r="W68" s="238"/>
      <c r="X68" s="239" t="str">
        <f t="shared" si="2"/>
        <v>Bronaanpak:
Collectieve maatregelen:
Individuele maatregelen:
PBM's:</v>
      </c>
      <c r="Y68" s="144"/>
      <c r="Z68" s="240"/>
      <c r="AA68" s="241"/>
      <c r="AB68" s="242" t="str">
        <f>IF(Tabel_RIE[[#This Row],[E2]]&gt;0,VLOOKUP(Tabel_RIE[[#This Row],[E2]],Tabel_FK_E[],2,FALSE),"")</f>
        <v/>
      </c>
      <c r="AC68" s="241"/>
      <c r="AD68" s="242" t="str">
        <f>IF(Tabel_RIE[[#This Row],[B2]]&gt;0,VLOOKUP(Tabel_RIE[[#This Row],[B2]],Tabel_FK_B[],2,FALSE),"")</f>
        <v/>
      </c>
      <c r="AE68" s="241"/>
      <c r="AF68" s="242" t="str">
        <f>IF(Tabel_RIE[[#This Row],[W2]]&gt;0,VLOOKUP(Tabel_RIE[[#This Row],[W2]],Tabel_FK_W[],2,FALSE),"")</f>
        <v/>
      </c>
      <c r="AG6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8" s="243"/>
      <c r="AI68" s="144"/>
      <c r="AJ68" s="238"/>
      <c r="AK6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244" t="str">
        <f>IF(AND(Tabel_RIE[[#This Row],[R12]]&gt;=70,Tabel_RIE[[#This Row],[R22]]&lt;70),"Ja","Nee")</f>
        <v>Ja</v>
      </c>
      <c r="AM68" s="244" t="str">
        <f>IF(Tabel_RIE[[#This Row],[R22]]&lt;&gt;"",Tabel_RIE[[#This Row],[R22]],Tabel_RIE[[#This Row],[R12]])</f>
        <v/>
      </c>
    </row>
    <row r="69" spans="2:39" ht="42" customHeight="1" x14ac:dyDescent="0.15">
      <c r="B69" s="143">
        <v>66</v>
      </c>
      <c r="C69" s="83"/>
      <c r="D69" s="144"/>
      <c r="E69" s="144"/>
      <c r="F69" s="144"/>
      <c r="G69" s="145"/>
      <c r="H69" s="145"/>
      <c r="I69" s="144"/>
      <c r="J69" s="144"/>
      <c r="K69" s="241"/>
      <c r="L69" s="251" t="str">
        <f>IF(Tabel_RIE[[#This Row],[E1]]&gt;0,VLOOKUP(Tabel_RIE[[#This Row],[E1]],Tabel_FK_E[],2,FALSE),"")</f>
        <v/>
      </c>
      <c r="M69" s="241"/>
      <c r="N69" s="242" t="str">
        <f>IF(Tabel_RIE[[#This Row],[B1]]&gt;0,VLOOKUP(Tabel_RIE[[#This Row],[B1]],Tabel_FK_B[],2,FALSE),"")</f>
        <v/>
      </c>
      <c r="O69" s="241"/>
      <c r="P69" s="242" t="str">
        <f>IF(Tabel_RIE[[#This Row],[W1]]&gt;0,VLOOKUP(Tabel_RIE[[#This Row],[W1]],Tabel_FK_W[],2,FALSE),"")</f>
        <v/>
      </c>
      <c r="Q69" s="242">
        <f t="shared" si="3"/>
        <v>0</v>
      </c>
      <c r="R69" s="243" t="str">
        <f>IF(OR(Tabel_RIE[[#This Row],[E12]]="",Tabel_RIE[[#This Row],[B12]]="",Tabel_RIE[[#This Row],[W12]]=""),"",Tabel_RIE[[#This Row],[E12]]*Tabel_RIE[[#This Row],[B12]]*Tabel_RIE[[#This Row],[W12]])</f>
        <v/>
      </c>
      <c r="S69" s="252" t="str">
        <f>IF(AND(Tabel_RIE[[#This Row],[E12]]="",Tabel_RIE[[#This Row],[R12]]=""),"",IF(AND(OR(Tabel_RIE[[#This Row],[E12]]="",Tabel_RIE[[#This Row],[E12]]&lt;15),OR(Tabel_RIE[[#This Row],[R12]]="",Tabel_RIE[[#This Row],[R12]]&lt;70)),"n.v.t.",IF(OR(Tabel_RIE[[#This Row],[E12]]&gt;=15,Tabel_RIE[[#This Row],[R12]]&gt;=70),"√","fout")))</f>
        <v/>
      </c>
      <c r="T69" s="241">
        <f t="shared" si="4"/>
        <v>0</v>
      </c>
      <c r="U69" s="155"/>
      <c r="V69" s="155"/>
      <c r="W69" s="238"/>
      <c r="X69" s="239" t="str">
        <f t="shared" si="2"/>
        <v>Bronaanpak:
Collectieve maatregelen:
Individuele maatregelen:
PBM's:</v>
      </c>
      <c r="Y69" s="144"/>
      <c r="Z69" s="240"/>
      <c r="AA69" s="241"/>
      <c r="AB69" s="242" t="str">
        <f>IF(Tabel_RIE[[#This Row],[E2]]&gt;0,VLOOKUP(Tabel_RIE[[#This Row],[E2]],Tabel_FK_E[],2,FALSE),"")</f>
        <v/>
      </c>
      <c r="AC69" s="241"/>
      <c r="AD69" s="242" t="str">
        <f>IF(Tabel_RIE[[#This Row],[B2]]&gt;0,VLOOKUP(Tabel_RIE[[#This Row],[B2]],Tabel_FK_B[],2,FALSE),"")</f>
        <v/>
      </c>
      <c r="AE69" s="241"/>
      <c r="AF69" s="242" t="str">
        <f>IF(Tabel_RIE[[#This Row],[W2]]&gt;0,VLOOKUP(Tabel_RIE[[#This Row],[W2]],Tabel_FK_W[],2,FALSE),"")</f>
        <v/>
      </c>
      <c r="AG6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69" s="243"/>
      <c r="AI69" s="144"/>
      <c r="AJ69" s="238"/>
      <c r="AK6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244" t="str">
        <f>IF(AND(Tabel_RIE[[#This Row],[R12]]&gt;=70,Tabel_RIE[[#This Row],[R22]]&lt;70),"Ja","Nee")</f>
        <v>Ja</v>
      </c>
      <c r="AM69" s="244" t="str">
        <f>IF(Tabel_RIE[[#This Row],[R22]]&lt;&gt;"",Tabel_RIE[[#This Row],[R22]],Tabel_RIE[[#This Row],[R12]])</f>
        <v/>
      </c>
    </row>
    <row r="70" spans="2:39" ht="42" customHeight="1" x14ac:dyDescent="0.15">
      <c r="B70" s="143">
        <v>67</v>
      </c>
      <c r="C70" s="83"/>
      <c r="D70" s="144"/>
      <c r="E70" s="144"/>
      <c r="F70" s="144"/>
      <c r="G70" s="145"/>
      <c r="H70" s="145"/>
      <c r="I70" s="144"/>
      <c r="J70" s="144"/>
      <c r="K70" s="241"/>
      <c r="L70" s="251" t="str">
        <f>IF(Tabel_RIE[[#This Row],[E1]]&gt;0,VLOOKUP(Tabel_RIE[[#This Row],[E1]],Tabel_FK_E[],2,FALSE),"")</f>
        <v/>
      </c>
      <c r="M70" s="241"/>
      <c r="N70" s="242" t="str">
        <f>IF(Tabel_RIE[[#This Row],[B1]]&gt;0,VLOOKUP(Tabel_RIE[[#This Row],[B1]],Tabel_FK_B[],2,FALSE),"")</f>
        <v/>
      </c>
      <c r="O70" s="241"/>
      <c r="P70" s="242" t="str">
        <f>IF(Tabel_RIE[[#This Row],[W1]]&gt;0,VLOOKUP(Tabel_RIE[[#This Row],[W1]],Tabel_FK_W[],2,FALSE),"")</f>
        <v/>
      </c>
      <c r="Q70" s="242">
        <f t="shared" si="3"/>
        <v>0</v>
      </c>
      <c r="R70" s="243" t="str">
        <f>IF(OR(Tabel_RIE[[#This Row],[E12]]="",Tabel_RIE[[#This Row],[B12]]="",Tabel_RIE[[#This Row],[W12]]=""),"",Tabel_RIE[[#This Row],[E12]]*Tabel_RIE[[#This Row],[B12]]*Tabel_RIE[[#This Row],[W12]])</f>
        <v/>
      </c>
      <c r="S70" s="252" t="str">
        <f>IF(AND(Tabel_RIE[[#This Row],[E12]]="",Tabel_RIE[[#This Row],[R12]]=""),"",IF(AND(OR(Tabel_RIE[[#This Row],[E12]]="",Tabel_RIE[[#This Row],[E12]]&lt;15),OR(Tabel_RIE[[#This Row],[R12]]="",Tabel_RIE[[#This Row],[R12]]&lt;70)),"n.v.t.",IF(OR(Tabel_RIE[[#This Row],[E12]]&gt;=15,Tabel_RIE[[#This Row],[R12]]&gt;=70),"√","fout")))</f>
        <v/>
      </c>
      <c r="T70" s="241">
        <f t="shared" si="4"/>
        <v>0</v>
      </c>
      <c r="U70" s="155"/>
      <c r="V70" s="155"/>
      <c r="W70" s="238"/>
      <c r="X70" s="239" t="str">
        <f t="shared" si="2"/>
        <v>Bronaanpak:
Collectieve maatregelen:
Individuele maatregelen:
PBM's:</v>
      </c>
      <c r="Y70" s="144"/>
      <c r="Z70" s="240"/>
      <c r="AA70" s="241"/>
      <c r="AB70" s="242" t="str">
        <f>IF(Tabel_RIE[[#This Row],[E2]]&gt;0,VLOOKUP(Tabel_RIE[[#This Row],[E2]],Tabel_FK_E[],2,FALSE),"")</f>
        <v/>
      </c>
      <c r="AC70" s="241"/>
      <c r="AD70" s="242" t="str">
        <f>IF(Tabel_RIE[[#This Row],[B2]]&gt;0,VLOOKUP(Tabel_RIE[[#This Row],[B2]],Tabel_FK_B[],2,FALSE),"")</f>
        <v/>
      </c>
      <c r="AE70" s="241"/>
      <c r="AF70" s="242" t="str">
        <f>IF(Tabel_RIE[[#This Row],[W2]]&gt;0,VLOOKUP(Tabel_RIE[[#This Row],[W2]],Tabel_FK_W[],2,FALSE),"")</f>
        <v/>
      </c>
      <c r="AG7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0" s="243"/>
      <c r="AI70" s="144"/>
      <c r="AJ70" s="238"/>
      <c r="AK7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244" t="str">
        <f>IF(AND(Tabel_RIE[[#This Row],[R12]]&gt;=70,Tabel_RIE[[#This Row],[R22]]&lt;70),"Ja","Nee")</f>
        <v>Ja</v>
      </c>
      <c r="AM70" s="244" t="str">
        <f>IF(Tabel_RIE[[#This Row],[R22]]&lt;&gt;"",Tabel_RIE[[#This Row],[R22]],Tabel_RIE[[#This Row],[R12]])</f>
        <v/>
      </c>
    </row>
    <row r="71" spans="2:39" ht="42" customHeight="1" x14ac:dyDescent="0.15">
      <c r="B71" s="143">
        <v>68</v>
      </c>
      <c r="C71" s="83"/>
      <c r="D71" s="144"/>
      <c r="E71" s="144"/>
      <c r="F71" s="144"/>
      <c r="G71" s="145"/>
      <c r="H71" s="145"/>
      <c r="I71" s="144"/>
      <c r="J71" s="144"/>
      <c r="K71" s="241"/>
      <c r="L71" s="251" t="str">
        <f>IF(Tabel_RIE[[#This Row],[E1]]&gt;0,VLOOKUP(Tabel_RIE[[#This Row],[E1]],Tabel_FK_E[],2,FALSE),"")</f>
        <v/>
      </c>
      <c r="M71" s="241"/>
      <c r="N71" s="242" t="str">
        <f>IF(Tabel_RIE[[#This Row],[B1]]&gt;0,VLOOKUP(Tabel_RIE[[#This Row],[B1]],Tabel_FK_B[],2,FALSE),"")</f>
        <v/>
      </c>
      <c r="O71" s="241"/>
      <c r="P71" s="242" t="str">
        <f>IF(Tabel_RIE[[#This Row],[W1]]&gt;0,VLOOKUP(Tabel_RIE[[#This Row],[W1]],Tabel_FK_W[],2,FALSE),"")</f>
        <v/>
      </c>
      <c r="Q71" s="242">
        <f t="shared" si="3"/>
        <v>0</v>
      </c>
      <c r="R71" s="243" t="str">
        <f>IF(OR(Tabel_RIE[[#This Row],[E12]]="",Tabel_RIE[[#This Row],[B12]]="",Tabel_RIE[[#This Row],[W12]]=""),"",Tabel_RIE[[#This Row],[E12]]*Tabel_RIE[[#This Row],[B12]]*Tabel_RIE[[#This Row],[W12]])</f>
        <v/>
      </c>
      <c r="S71" s="252" t="str">
        <f>IF(AND(Tabel_RIE[[#This Row],[E12]]="",Tabel_RIE[[#This Row],[R12]]=""),"",IF(AND(OR(Tabel_RIE[[#This Row],[E12]]="",Tabel_RIE[[#This Row],[E12]]&lt;15),OR(Tabel_RIE[[#This Row],[R12]]="",Tabel_RIE[[#This Row],[R12]]&lt;70)),"n.v.t.",IF(OR(Tabel_RIE[[#This Row],[E12]]&gt;=15,Tabel_RIE[[#This Row],[R12]]&gt;=70),"√","fout")))</f>
        <v/>
      </c>
      <c r="T71" s="241">
        <f t="shared" si="4"/>
        <v>0</v>
      </c>
      <c r="U71" s="155"/>
      <c r="V71" s="155"/>
      <c r="W71" s="238"/>
      <c r="X71" s="239" t="str">
        <f t="shared" si="2"/>
        <v>Bronaanpak:
Collectieve maatregelen:
Individuele maatregelen:
PBM's:</v>
      </c>
      <c r="Y71" s="144"/>
      <c r="Z71" s="240"/>
      <c r="AA71" s="241"/>
      <c r="AB71" s="242" t="str">
        <f>IF(Tabel_RIE[[#This Row],[E2]]&gt;0,VLOOKUP(Tabel_RIE[[#This Row],[E2]],Tabel_FK_E[],2,FALSE),"")</f>
        <v/>
      </c>
      <c r="AC71" s="241"/>
      <c r="AD71" s="242" t="str">
        <f>IF(Tabel_RIE[[#This Row],[B2]]&gt;0,VLOOKUP(Tabel_RIE[[#This Row],[B2]],Tabel_FK_B[],2,FALSE),"")</f>
        <v/>
      </c>
      <c r="AE71" s="241"/>
      <c r="AF71" s="242" t="str">
        <f>IF(Tabel_RIE[[#This Row],[W2]]&gt;0,VLOOKUP(Tabel_RIE[[#This Row],[W2]],Tabel_FK_W[],2,FALSE),"")</f>
        <v/>
      </c>
      <c r="AG7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1" s="243"/>
      <c r="AI71" s="144"/>
      <c r="AJ71" s="238"/>
      <c r="AK7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244" t="str">
        <f>IF(AND(Tabel_RIE[[#This Row],[R12]]&gt;=70,Tabel_RIE[[#This Row],[R22]]&lt;70),"Ja","Nee")</f>
        <v>Ja</v>
      </c>
      <c r="AM71" s="244" t="str">
        <f>IF(Tabel_RIE[[#This Row],[R22]]&lt;&gt;"",Tabel_RIE[[#This Row],[R22]],Tabel_RIE[[#This Row],[R12]])</f>
        <v/>
      </c>
    </row>
    <row r="72" spans="2:39" ht="42" customHeight="1" x14ac:dyDescent="0.15">
      <c r="B72" s="143">
        <v>69</v>
      </c>
      <c r="C72" s="83"/>
      <c r="D72" s="144"/>
      <c r="E72" s="144"/>
      <c r="F72" s="144"/>
      <c r="G72" s="145"/>
      <c r="H72" s="145"/>
      <c r="I72" s="144"/>
      <c r="J72" s="144"/>
      <c r="K72" s="241"/>
      <c r="L72" s="251" t="str">
        <f>IF(Tabel_RIE[[#This Row],[E1]]&gt;0,VLOOKUP(Tabel_RIE[[#This Row],[E1]],Tabel_FK_E[],2,FALSE),"")</f>
        <v/>
      </c>
      <c r="M72" s="241"/>
      <c r="N72" s="242" t="str">
        <f>IF(Tabel_RIE[[#This Row],[B1]]&gt;0,VLOOKUP(Tabel_RIE[[#This Row],[B1]],Tabel_FK_B[],2,FALSE),"")</f>
        <v/>
      </c>
      <c r="O72" s="241"/>
      <c r="P72" s="242" t="str">
        <f>IF(Tabel_RIE[[#This Row],[W1]]&gt;0,VLOOKUP(Tabel_RIE[[#This Row],[W1]],Tabel_FK_W[],2,FALSE),"")</f>
        <v/>
      </c>
      <c r="Q72" s="242">
        <f t="shared" si="3"/>
        <v>0</v>
      </c>
      <c r="R72" s="243" t="str">
        <f>IF(OR(Tabel_RIE[[#This Row],[E12]]="",Tabel_RIE[[#This Row],[B12]]="",Tabel_RIE[[#This Row],[W12]]=""),"",Tabel_RIE[[#This Row],[E12]]*Tabel_RIE[[#This Row],[B12]]*Tabel_RIE[[#This Row],[W12]])</f>
        <v/>
      </c>
      <c r="S72" s="252" t="str">
        <f>IF(AND(Tabel_RIE[[#This Row],[E12]]="",Tabel_RIE[[#This Row],[R12]]=""),"",IF(AND(OR(Tabel_RIE[[#This Row],[E12]]="",Tabel_RIE[[#This Row],[E12]]&lt;15),OR(Tabel_RIE[[#This Row],[R12]]="",Tabel_RIE[[#This Row],[R12]]&lt;70)),"n.v.t.",IF(OR(Tabel_RIE[[#This Row],[E12]]&gt;=15,Tabel_RIE[[#This Row],[R12]]&gt;=70),"√","fout")))</f>
        <v/>
      </c>
      <c r="T72" s="241">
        <f t="shared" si="4"/>
        <v>0</v>
      </c>
      <c r="U72" s="155"/>
      <c r="V72" s="155"/>
      <c r="W72" s="238"/>
      <c r="X72" s="239" t="str">
        <f t="shared" si="2"/>
        <v>Bronaanpak:
Collectieve maatregelen:
Individuele maatregelen:
PBM's:</v>
      </c>
      <c r="Y72" s="144"/>
      <c r="Z72" s="240"/>
      <c r="AA72" s="241"/>
      <c r="AB72" s="242" t="str">
        <f>IF(Tabel_RIE[[#This Row],[E2]]&gt;0,VLOOKUP(Tabel_RIE[[#This Row],[E2]],Tabel_FK_E[],2,FALSE),"")</f>
        <v/>
      </c>
      <c r="AC72" s="241"/>
      <c r="AD72" s="242" t="str">
        <f>IF(Tabel_RIE[[#This Row],[B2]]&gt;0,VLOOKUP(Tabel_RIE[[#This Row],[B2]],Tabel_FK_B[],2,FALSE),"")</f>
        <v/>
      </c>
      <c r="AE72" s="241"/>
      <c r="AF72" s="242" t="str">
        <f>IF(Tabel_RIE[[#This Row],[W2]]&gt;0,VLOOKUP(Tabel_RIE[[#This Row],[W2]],Tabel_FK_W[],2,FALSE),"")</f>
        <v/>
      </c>
      <c r="AG7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2" s="243"/>
      <c r="AI72" s="144"/>
      <c r="AJ72" s="238"/>
      <c r="AK7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244" t="str">
        <f>IF(AND(Tabel_RIE[[#This Row],[R12]]&gt;=70,Tabel_RIE[[#This Row],[R22]]&lt;70),"Ja","Nee")</f>
        <v>Ja</v>
      </c>
      <c r="AM72" s="244" t="str">
        <f>IF(Tabel_RIE[[#This Row],[R22]]&lt;&gt;"",Tabel_RIE[[#This Row],[R22]],Tabel_RIE[[#This Row],[R12]])</f>
        <v/>
      </c>
    </row>
    <row r="73" spans="2:39" ht="42" customHeight="1" x14ac:dyDescent="0.15">
      <c r="B73" s="143">
        <v>70</v>
      </c>
      <c r="C73" s="83"/>
      <c r="D73" s="144"/>
      <c r="E73" s="144"/>
      <c r="F73" s="144"/>
      <c r="G73" s="145"/>
      <c r="H73" s="145"/>
      <c r="I73" s="144"/>
      <c r="J73" s="144"/>
      <c r="K73" s="241"/>
      <c r="L73" s="251" t="str">
        <f>IF(Tabel_RIE[[#This Row],[E1]]&gt;0,VLOOKUP(Tabel_RIE[[#This Row],[E1]],Tabel_FK_E[],2,FALSE),"")</f>
        <v/>
      </c>
      <c r="M73" s="241"/>
      <c r="N73" s="242" t="str">
        <f>IF(Tabel_RIE[[#This Row],[B1]]&gt;0,VLOOKUP(Tabel_RIE[[#This Row],[B1]],Tabel_FK_B[],2,FALSE),"")</f>
        <v/>
      </c>
      <c r="O73" s="241"/>
      <c r="P73" s="242" t="str">
        <f>IF(Tabel_RIE[[#This Row],[W1]]&gt;0,VLOOKUP(Tabel_RIE[[#This Row],[W1]],Tabel_FK_W[],2,FALSE),"")</f>
        <v/>
      </c>
      <c r="Q73" s="242">
        <f t="shared" si="3"/>
        <v>0</v>
      </c>
      <c r="R73" s="243" t="str">
        <f>IF(OR(Tabel_RIE[[#This Row],[E12]]="",Tabel_RIE[[#This Row],[B12]]="",Tabel_RIE[[#This Row],[W12]]=""),"",Tabel_RIE[[#This Row],[E12]]*Tabel_RIE[[#This Row],[B12]]*Tabel_RIE[[#This Row],[W12]])</f>
        <v/>
      </c>
      <c r="S73" s="252" t="str">
        <f>IF(AND(Tabel_RIE[[#This Row],[E12]]="",Tabel_RIE[[#This Row],[R12]]=""),"",IF(AND(OR(Tabel_RIE[[#This Row],[E12]]="",Tabel_RIE[[#This Row],[E12]]&lt;15),OR(Tabel_RIE[[#This Row],[R12]]="",Tabel_RIE[[#This Row],[R12]]&lt;70)),"n.v.t.",IF(OR(Tabel_RIE[[#This Row],[E12]]&gt;=15,Tabel_RIE[[#This Row],[R12]]&gt;=70),"√","fout")))</f>
        <v/>
      </c>
      <c r="T73" s="241">
        <f t="shared" si="4"/>
        <v>0</v>
      </c>
      <c r="U73" s="155"/>
      <c r="V73" s="155"/>
      <c r="W73" s="238"/>
      <c r="X73" s="239" t="str">
        <f t="shared" ref="X73:X136" si="5">$X$1</f>
        <v>Bronaanpak:
Collectieve maatregelen:
Individuele maatregelen:
PBM's:</v>
      </c>
      <c r="Y73" s="144"/>
      <c r="Z73" s="240"/>
      <c r="AA73" s="241"/>
      <c r="AB73" s="242" t="str">
        <f>IF(Tabel_RIE[[#This Row],[E2]]&gt;0,VLOOKUP(Tabel_RIE[[#This Row],[E2]],Tabel_FK_E[],2,FALSE),"")</f>
        <v/>
      </c>
      <c r="AC73" s="241"/>
      <c r="AD73" s="242" t="str">
        <f>IF(Tabel_RIE[[#This Row],[B2]]&gt;0,VLOOKUP(Tabel_RIE[[#This Row],[B2]],Tabel_FK_B[],2,FALSE),"")</f>
        <v/>
      </c>
      <c r="AE73" s="241"/>
      <c r="AF73" s="242" t="str">
        <f>IF(Tabel_RIE[[#This Row],[W2]]&gt;0,VLOOKUP(Tabel_RIE[[#This Row],[W2]],Tabel_FK_W[],2,FALSE),"")</f>
        <v/>
      </c>
      <c r="AG7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3" s="243"/>
      <c r="AI73" s="144"/>
      <c r="AJ73" s="238"/>
      <c r="AK7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244" t="str">
        <f>IF(AND(Tabel_RIE[[#This Row],[R12]]&gt;=70,Tabel_RIE[[#This Row],[R22]]&lt;70),"Ja","Nee")</f>
        <v>Ja</v>
      </c>
      <c r="AM73" s="244" t="str">
        <f>IF(Tabel_RIE[[#This Row],[R22]]&lt;&gt;"",Tabel_RIE[[#This Row],[R22]],Tabel_RIE[[#This Row],[R12]])</f>
        <v/>
      </c>
    </row>
    <row r="74" spans="2:39" ht="42" customHeight="1" x14ac:dyDescent="0.15">
      <c r="B74" s="143">
        <v>71</v>
      </c>
      <c r="C74" s="83"/>
      <c r="D74" s="144"/>
      <c r="E74" s="144"/>
      <c r="F74" s="144"/>
      <c r="G74" s="145"/>
      <c r="H74" s="145"/>
      <c r="I74" s="144"/>
      <c r="J74" s="144"/>
      <c r="K74" s="241"/>
      <c r="L74" s="251" t="str">
        <f>IF(Tabel_RIE[[#This Row],[E1]]&gt;0,VLOOKUP(Tabel_RIE[[#This Row],[E1]],Tabel_FK_E[],2,FALSE),"")</f>
        <v/>
      </c>
      <c r="M74" s="241"/>
      <c r="N74" s="242" t="str">
        <f>IF(Tabel_RIE[[#This Row],[B1]]&gt;0,VLOOKUP(Tabel_RIE[[#This Row],[B1]],Tabel_FK_B[],2,FALSE),"")</f>
        <v/>
      </c>
      <c r="O74" s="241"/>
      <c r="P74" s="242" t="str">
        <f>IF(Tabel_RIE[[#This Row],[W1]]&gt;0,VLOOKUP(Tabel_RIE[[#This Row],[W1]],Tabel_FK_W[],2,FALSE),"")</f>
        <v/>
      </c>
      <c r="Q74" s="242">
        <f t="shared" si="3"/>
        <v>0</v>
      </c>
      <c r="R74" s="243" t="str">
        <f>IF(OR(Tabel_RIE[[#This Row],[E12]]="",Tabel_RIE[[#This Row],[B12]]="",Tabel_RIE[[#This Row],[W12]]=""),"",Tabel_RIE[[#This Row],[E12]]*Tabel_RIE[[#This Row],[B12]]*Tabel_RIE[[#This Row],[W12]])</f>
        <v/>
      </c>
      <c r="S74" s="252" t="str">
        <f>IF(AND(Tabel_RIE[[#This Row],[E12]]="",Tabel_RIE[[#This Row],[R12]]=""),"",IF(AND(OR(Tabel_RIE[[#This Row],[E12]]="",Tabel_RIE[[#This Row],[E12]]&lt;15),OR(Tabel_RIE[[#This Row],[R12]]="",Tabel_RIE[[#This Row],[R12]]&lt;70)),"n.v.t.",IF(OR(Tabel_RIE[[#This Row],[E12]]&gt;=15,Tabel_RIE[[#This Row],[R12]]&gt;=70),"√","fout")))</f>
        <v/>
      </c>
      <c r="T74" s="241">
        <f t="shared" si="4"/>
        <v>0</v>
      </c>
      <c r="U74" s="155"/>
      <c r="V74" s="155"/>
      <c r="W74" s="238"/>
      <c r="X74" s="239" t="str">
        <f t="shared" si="5"/>
        <v>Bronaanpak:
Collectieve maatregelen:
Individuele maatregelen:
PBM's:</v>
      </c>
      <c r="Y74" s="144"/>
      <c r="Z74" s="240"/>
      <c r="AA74" s="241"/>
      <c r="AB74" s="242" t="str">
        <f>IF(Tabel_RIE[[#This Row],[E2]]&gt;0,VLOOKUP(Tabel_RIE[[#This Row],[E2]],Tabel_FK_E[],2,FALSE),"")</f>
        <v/>
      </c>
      <c r="AC74" s="241"/>
      <c r="AD74" s="242" t="str">
        <f>IF(Tabel_RIE[[#This Row],[B2]]&gt;0,VLOOKUP(Tabel_RIE[[#This Row],[B2]],Tabel_FK_B[],2,FALSE),"")</f>
        <v/>
      </c>
      <c r="AE74" s="241"/>
      <c r="AF74" s="242" t="str">
        <f>IF(Tabel_RIE[[#This Row],[W2]]&gt;0,VLOOKUP(Tabel_RIE[[#This Row],[W2]],Tabel_FK_W[],2,FALSE),"")</f>
        <v/>
      </c>
      <c r="AG7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4" s="243"/>
      <c r="AI74" s="144"/>
      <c r="AJ74" s="238"/>
      <c r="AK7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244" t="str">
        <f>IF(AND(Tabel_RIE[[#This Row],[R12]]&gt;=70,Tabel_RIE[[#This Row],[R22]]&lt;70),"Ja","Nee")</f>
        <v>Ja</v>
      </c>
      <c r="AM74" s="244" t="str">
        <f>IF(Tabel_RIE[[#This Row],[R22]]&lt;&gt;"",Tabel_RIE[[#This Row],[R22]],Tabel_RIE[[#This Row],[R12]])</f>
        <v/>
      </c>
    </row>
    <row r="75" spans="2:39" ht="42" customHeight="1" x14ac:dyDescent="0.15">
      <c r="B75" s="143">
        <v>72</v>
      </c>
      <c r="C75" s="83"/>
      <c r="D75" s="144"/>
      <c r="E75" s="144"/>
      <c r="F75" s="144"/>
      <c r="G75" s="145"/>
      <c r="H75" s="145"/>
      <c r="I75" s="144"/>
      <c r="J75" s="144"/>
      <c r="K75" s="241"/>
      <c r="L75" s="251" t="str">
        <f>IF(Tabel_RIE[[#This Row],[E1]]&gt;0,VLOOKUP(Tabel_RIE[[#This Row],[E1]],Tabel_FK_E[],2,FALSE),"")</f>
        <v/>
      </c>
      <c r="M75" s="241"/>
      <c r="N75" s="242" t="str">
        <f>IF(Tabel_RIE[[#This Row],[B1]]&gt;0,VLOOKUP(Tabel_RIE[[#This Row],[B1]],Tabel_FK_B[],2,FALSE),"")</f>
        <v/>
      </c>
      <c r="O75" s="241"/>
      <c r="P75" s="242" t="str">
        <f>IF(Tabel_RIE[[#This Row],[W1]]&gt;0,VLOOKUP(Tabel_RIE[[#This Row],[W1]],Tabel_FK_W[],2,FALSE),"")</f>
        <v/>
      </c>
      <c r="Q75" s="242">
        <f t="shared" si="3"/>
        <v>0</v>
      </c>
      <c r="R75" s="243" t="str">
        <f>IF(OR(Tabel_RIE[[#This Row],[E12]]="",Tabel_RIE[[#This Row],[B12]]="",Tabel_RIE[[#This Row],[W12]]=""),"",Tabel_RIE[[#This Row],[E12]]*Tabel_RIE[[#This Row],[B12]]*Tabel_RIE[[#This Row],[W12]])</f>
        <v/>
      </c>
      <c r="S75" s="252" t="str">
        <f>IF(AND(Tabel_RIE[[#This Row],[E12]]="",Tabel_RIE[[#This Row],[R12]]=""),"",IF(AND(OR(Tabel_RIE[[#This Row],[E12]]="",Tabel_RIE[[#This Row],[E12]]&lt;15),OR(Tabel_RIE[[#This Row],[R12]]="",Tabel_RIE[[#This Row],[R12]]&lt;70)),"n.v.t.",IF(OR(Tabel_RIE[[#This Row],[E12]]&gt;=15,Tabel_RIE[[#This Row],[R12]]&gt;=70),"√","fout")))</f>
        <v/>
      </c>
      <c r="T75" s="241">
        <f t="shared" si="4"/>
        <v>0</v>
      </c>
      <c r="U75" s="155"/>
      <c r="V75" s="155"/>
      <c r="W75" s="238"/>
      <c r="X75" s="239" t="str">
        <f t="shared" si="5"/>
        <v>Bronaanpak:
Collectieve maatregelen:
Individuele maatregelen:
PBM's:</v>
      </c>
      <c r="Y75" s="144"/>
      <c r="Z75" s="240"/>
      <c r="AA75" s="241"/>
      <c r="AB75" s="242" t="str">
        <f>IF(Tabel_RIE[[#This Row],[E2]]&gt;0,VLOOKUP(Tabel_RIE[[#This Row],[E2]],Tabel_FK_E[],2,FALSE),"")</f>
        <v/>
      </c>
      <c r="AC75" s="241"/>
      <c r="AD75" s="242" t="str">
        <f>IF(Tabel_RIE[[#This Row],[B2]]&gt;0,VLOOKUP(Tabel_RIE[[#This Row],[B2]],Tabel_FK_B[],2,FALSE),"")</f>
        <v/>
      </c>
      <c r="AE75" s="241"/>
      <c r="AF75" s="242" t="str">
        <f>IF(Tabel_RIE[[#This Row],[W2]]&gt;0,VLOOKUP(Tabel_RIE[[#This Row],[W2]],Tabel_FK_W[],2,FALSE),"")</f>
        <v/>
      </c>
      <c r="AG7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5" s="243"/>
      <c r="AI75" s="144"/>
      <c r="AJ75" s="238"/>
      <c r="AK7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244" t="str">
        <f>IF(AND(Tabel_RIE[[#This Row],[R12]]&gt;=70,Tabel_RIE[[#This Row],[R22]]&lt;70),"Ja","Nee")</f>
        <v>Ja</v>
      </c>
      <c r="AM75" s="244" t="str">
        <f>IF(Tabel_RIE[[#This Row],[R22]]&lt;&gt;"",Tabel_RIE[[#This Row],[R22]],Tabel_RIE[[#This Row],[R12]])</f>
        <v/>
      </c>
    </row>
    <row r="76" spans="2:39" ht="42" customHeight="1" x14ac:dyDescent="0.15">
      <c r="B76" s="143">
        <v>73</v>
      </c>
      <c r="C76" s="83"/>
      <c r="D76" s="144"/>
      <c r="E76" s="144"/>
      <c r="F76" s="144"/>
      <c r="G76" s="145"/>
      <c r="H76" s="145"/>
      <c r="I76" s="144"/>
      <c r="J76" s="144"/>
      <c r="K76" s="241"/>
      <c r="L76" s="251" t="str">
        <f>IF(Tabel_RIE[[#This Row],[E1]]&gt;0,VLOOKUP(Tabel_RIE[[#This Row],[E1]],Tabel_FK_E[],2,FALSE),"")</f>
        <v/>
      </c>
      <c r="M76" s="241"/>
      <c r="N76" s="242" t="str">
        <f>IF(Tabel_RIE[[#This Row],[B1]]&gt;0,VLOOKUP(Tabel_RIE[[#This Row],[B1]],Tabel_FK_B[],2,FALSE),"")</f>
        <v/>
      </c>
      <c r="O76" s="241"/>
      <c r="P76" s="242" t="str">
        <f>IF(Tabel_RIE[[#This Row],[W1]]&gt;0,VLOOKUP(Tabel_RIE[[#This Row],[W1]],Tabel_FK_W[],2,FALSE),"")</f>
        <v/>
      </c>
      <c r="Q76" s="242">
        <f t="shared" si="3"/>
        <v>0</v>
      </c>
      <c r="R76" s="243" t="str">
        <f>IF(OR(Tabel_RIE[[#This Row],[E12]]="",Tabel_RIE[[#This Row],[B12]]="",Tabel_RIE[[#This Row],[W12]]=""),"",Tabel_RIE[[#This Row],[E12]]*Tabel_RIE[[#This Row],[B12]]*Tabel_RIE[[#This Row],[W12]])</f>
        <v/>
      </c>
      <c r="S76" s="252" t="str">
        <f>IF(AND(Tabel_RIE[[#This Row],[E12]]="",Tabel_RIE[[#This Row],[R12]]=""),"",IF(AND(OR(Tabel_RIE[[#This Row],[E12]]="",Tabel_RIE[[#This Row],[E12]]&lt;15),OR(Tabel_RIE[[#This Row],[R12]]="",Tabel_RIE[[#This Row],[R12]]&lt;70)),"n.v.t.",IF(OR(Tabel_RIE[[#This Row],[E12]]&gt;=15,Tabel_RIE[[#This Row],[R12]]&gt;=70),"√","fout")))</f>
        <v/>
      </c>
      <c r="T76" s="241">
        <f t="shared" si="4"/>
        <v>0</v>
      </c>
      <c r="U76" s="155"/>
      <c r="V76" s="155"/>
      <c r="W76" s="238"/>
      <c r="X76" s="239" t="str">
        <f t="shared" si="5"/>
        <v>Bronaanpak:
Collectieve maatregelen:
Individuele maatregelen:
PBM's:</v>
      </c>
      <c r="Y76" s="144"/>
      <c r="Z76" s="240"/>
      <c r="AA76" s="241"/>
      <c r="AB76" s="242" t="str">
        <f>IF(Tabel_RIE[[#This Row],[E2]]&gt;0,VLOOKUP(Tabel_RIE[[#This Row],[E2]],Tabel_FK_E[],2,FALSE),"")</f>
        <v/>
      </c>
      <c r="AC76" s="241"/>
      <c r="AD76" s="242" t="str">
        <f>IF(Tabel_RIE[[#This Row],[B2]]&gt;0,VLOOKUP(Tabel_RIE[[#This Row],[B2]],Tabel_FK_B[],2,FALSE),"")</f>
        <v/>
      </c>
      <c r="AE76" s="241"/>
      <c r="AF76" s="242" t="str">
        <f>IF(Tabel_RIE[[#This Row],[W2]]&gt;0,VLOOKUP(Tabel_RIE[[#This Row],[W2]],Tabel_FK_W[],2,FALSE),"")</f>
        <v/>
      </c>
      <c r="AG7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6" s="243"/>
      <c r="AI76" s="144"/>
      <c r="AJ76" s="238"/>
      <c r="AK7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244" t="str">
        <f>IF(AND(Tabel_RIE[[#This Row],[R12]]&gt;=70,Tabel_RIE[[#This Row],[R22]]&lt;70),"Ja","Nee")</f>
        <v>Ja</v>
      </c>
      <c r="AM76" s="244" t="str">
        <f>IF(Tabel_RIE[[#This Row],[R22]]&lt;&gt;"",Tabel_RIE[[#This Row],[R22]],Tabel_RIE[[#This Row],[R12]])</f>
        <v/>
      </c>
    </row>
    <row r="77" spans="2:39" ht="42" customHeight="1" x14ac:dyDescent="0.15">
      <c r="B77" s="143">
        <v>74</v>
      </c>
      <c r="C77" s="83"/>
      <c r="D77" s="144"/>
      <c r="E77" s="144"/>
      <c r="F77" s="144"/>
      <c r="G77" s="145"/>
      <c r="H77" s="145"/>
      <c r="I77" s="144"/>
      <c r="J77" s="144"/>
      <c r="K77" s="241"/>
      <c r="L77" s="251" t="str">
        <f>IF(Tabel_RIE[[#This Row],[E1]]&gt;0,VLOOKUP(Tabel_RIE[[#This Row],[E1]],Tabel_FK_E[],2,FALSE),"")</f>
        <v/>
      </c>
      <c r="M77" s="241"/>
      <c r="N77" s="242" t="str">
        <f>IF(Tabel_RIE[[#This Row],[B1]]&gt;0,VLOOKUP(Tabel_RIE[[#This Row],[B1]],Tabel_FK_B[],2,FALSE),"")</f>
        <v/>
      </c>
      <c r="O77" s="241"/>
      <c r="P77" s="242" t="str">
        <f>IF(Tabel_RIE[[#This Row],[W1]]&gt;0,VLOOKUP(Tabel_RIE[[#This Row],[W1]],Tabel_FK_W[],2,FALSE),"")</f>
        <v/>
      </c>
      <c r="Q77" s="242">
        <f t="shared" si="3"/>
        <v>0</v>
      </c>
      <c r="R77" s="243" t="str">
        <f>IF(OR(Tabel_RIE[[#This Row],[E12]]="",Tabel_RIE[[#This Row],[B12]]="",Tabel_RIE[[#This Row],[W12]]=""),"",Tabel_RIE[[#This Row],[E12]]*Tabel_RIE[[#This Row],[B12]]*Tabel_RIE[[#This Row],[W12]])</f>
        <v/>
      </c>
      <c r="S77" s="252" t="str">
        <f>IF(AND(Tabel_RIE[[#This Row],[E12]]="",Tabel_RIE[[#This Row],[R12]]=""),"",IF(AND(OR(Tabel_RIE[[#This Row],[E12]]="",Tabel_RIE[[#This Row],[E12]]&lt;15),OR(Tabel_RIE[[#This Row],[R12]]="",Tabel_RIE[[#This Row],[R12]]&lt;70)),"n.v.t.",IF(OR(Tabel_RIE[[#This Row],[E12]]&gt;=15,Tabel_RIE[[#This Row],[R12]]&gt;=70),"√","fout")))</f>
        <v/>
      </c>
      <c r="T77" s="241">
        <f t="shared" si="4"/>
        <v>0</v>
      </c>
      <c r="U77" s="155"/>
      <c r="V77" s="155"/>
      <c r="W77" s="238"/>
      <c r="X77" s="239" t="str">
        <f t="shared" si="5"/>
        <v>Bronaanpak:
Collectieve maatregelen:
Individuele maatregelen:
PBM's:</v>
      </c>
      <c r="Y77" s="144"/>
      <c r="Z77" s="240"/>
      <c r="AA77" s="241"/>
      <c r="AB77" s="242" t="str">
        <f>IF(Tabel_RIE[[#This Row],[E2]]&gt;0,VLOOKUP(Tabel_RIE[[#This Row],[E2]],Tabel_FK_E[],2,FALSE),"")</f>
        <v/>
      </c>
      <c r="AC77" s="241"/>
      <c r="AD77" s="242" t="str">
        <f>IF(Tabel_RIE[[#This Row],[B2]]&gt;0,VLOOKUP(Tabel_RIE[[#This Row],[B2]],Tabel_FK_B[],2,FALSE),"")</f>
        <v/>
      </c>
      <c r="AE77" s="241"/>
      <c r="AF77" s="242" t="str">
        <f>IF(Tabel_RIE[[#This Row],[W2]]&gt;0,VLOOKUP(Tabel_RIE[[#This Row],[W2]],Tabel_FK_W[],2,FALSE),"")</f>
        <v/>
      </c>
      <c r="AG7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7" s="243"/>
      <c r="AI77" s="144"/>
      <c r="AJ77" s="238"/>
      <c r="AK7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244" t="str">
        <f>IF(AND(Tabel_RIE[[#This Row],[R12]]&gt;=70,Tabel_RIE[[#This Row],[R22]]&lt;70),"Ja","Nee")</f>
        <v>Ja</v>
      </c>
      <c r="AM77" s="244" t="str">
        <f>IF(Tabel_RIE[[#This Row],[R22]]&lt;&gt;"",Tabel_RIE[[#This Row],[R22]],Tabel_RIE[[#This Row],[R12]])</f>
        <v/>
      </c>
    </row>
    <row r="78" spans="2:39" ht="42" customHeight="1" x14ac:dyDescent="0.15">
      <c r="B78" s="143">
        <v>75</v>
      </c>
      <c r="C78" s="83"/>
      <c r="D78" s="144"/>
      <c r="E78" s="144"/>
      <c r="F78" s="144"/>
      <c r="G78" s="145"/>
      <c r="H78" s="145"/>
      <c r="I78" s="144"/>
      <c r="J78" s="144"/>
      <c r="K78" s="241"/>
      <c r="L78" s="251" t="str">
        <f>IF(Tabel_RIE[[#This Row],[E1]]&gt;0,VLOOKUP(Tabel_RIE[[#This Row],[E1]],Tabel_FK_E[],2,FALSE),"")</f>
        <v/>
      </c>
      <c r="M78" s="241"/>
      <c r="N78" s="242" t="str">
        <f>IF(Tabel_RIE[[#This Row],[B1]]&gt;0,VLOOKUP(Tabel_RIE[[#This Row],[B1]],Tabel_FK_B[],2,FALSE),"")</f>
        <v/>
      </c>
      <c r="O78" s="241"/>
      <c r="P78" s="242" t="str">
        <f>IF(Tabel_RIE[[#This Row],[W1]]&gt;0,VLOOKUP(Tabel_RIE[[#This Row],[W1]],Tabel_FK_W[],2,FALSE),"")</f>
        <v/>
      </c>
      <c r="Q78" s="242">
        <f t="shared" si="3"/>
        <v>0</v>
      </c>
      <c r="R78" s="243" t="str">
        <f>IF(OR(Tabel_RIE[[#This Row],[E12]]="",Tabel_RIE[[#This Row],[B12]]="",Tabel_RIE[[#This Row],[W12]]=""),"",Tabel_RIE[[#This Row],[E12]]*Tabel_RIE[[#This Row],[B12]]*Tabel_RIE[[#This Row],[W12]])</f>
        <v/>
      </c>
      <c r="S78" s="252" t="str">
        <f>IF(AND(Tabel_RIE[[#This Row],[E12]]="",Tabel_RIE[[#This Row],[R12]]=""),"",IF(AND(OR(Tabel_RIE[[#This Row],[E12]]="",Tabel_RIE[[#This Row],[E12]]&lt;15),OR(Tabel_RIE[[#This Row],[R12]]="",Tabel_RIE[[#This Row],[R12]]&lt;70)),"n.v.t.",IF(OR(Tabel_RIE[[#This Row],[E12]]&gt;=15,Tabel_RIE[[#This Row],[R12]]&gt;=70),"√","fout")))</f>
        <v/>
      </c>
      <c r="T78" s="241">
        <f t="shared" si="4"/>
        <v>0</v>
      </c>
      <c r="U78" s="155"/>
      <c r="V78" s="155"/>
      <c r="W78" s="238"/>
      <c r="X78" s="239" t="str">
        <f t="shared" si="5"/>
        <v>Bronaanpak:
Collectieve maatregelen:
Individuele maatregelen:
PBM's:</v>
      </c>
      <c r="Y78" s="144"/>
      <c r="Z78" s="240"/>
      <c r="AA78" s="241"/>
      <c r="AB78" s="242" t="str">
        <f>IF(Tabel_RIE[[#This Row],[E2]]&gt;0,VLOOKUP(Tabel_RIE[[#This Row],[E2]],Tabel_FK_E[],2,FALSE),"")</f>
        <v/>
      </c>
      <c r="AC78" s="241"/>
      <c r="AD78" s="242" t="str">
        <f>IF(Tabel_RIE[[#This Row],[B2]]&gt;0,VLOOKUP(Tabel_RIE[[#This Row],[B2]],Tabel_FK_B[],2,FALSE),"")</f>
        <v/>
      </c>
      <c r="AE78" s="241"/>
      <c r="AF78" s="242" t="str">
        <f>IF(Tabel_RIE[[#This Row],[W2]]&gt;0,VLOOKUP(Tabel_RIE[[#This Row],[W2]],Tabel_FK_W[],2,FALSE),"")</f>
        <v/>
      </c>
      <c r="AG7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8" s="243"/>
      <c r="AI78" s="144"/>
      <c r="AJ78" s="238"/>
      <c r="AK7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244" t="str">
        <f>IF(AND(Tabel_RIE[[#This Row],[R12]]&gt;=70,Tabel_RIE[[#This Row],[R22]]&lt;70),"Ja","Nee")</f>
        <v>Ja</v>
      </c>
      <c r="AM78" s="244" t="str">
        <f>IF(Tabel_RIE[[#This Row],[R22]]&lt;&gt;"",Tabel_RIE[[#This Row],[R22]],Tabel_RIE[[#This Row],[R12]])</f>
        <v/>
      </c>
    </row>
    <row r="79" spans="2:39" ht="42" customHeight="1" x14ac:dyDescent="0.15">
      <c r="B79" s="143">
        <v>76</v>
      </c>
      <c r="C79" s="83"/>
      <c r="D79" s="144"/>
      <c r="E79" s="144"/>
      <c r="F79" s="144"/>
      <c r="G79" s="145"/>
      <c r="H79" s="145"/>
      <c r="I79" s="144"/>
      <c r="J79" s="144"/>
      <c r="K79" s="241"/>
      <c r="L79" s="251" t="str">
        <f>IF(Tabel_RIE[[#This Row],[E1]]&gt;0,VLOOKUP(Tabel_RIE[[#This Row],[E1]],Tabel_FK_E[],2,FALSE),"")</f>
        <v/>
      </c>
      <c r="M79" s="241"/>
      <c r="N79" s="242" t="str">
        <f>IF(Tabel_RIE[[#This Row],[B1]]&gt;0,VLOOKUP(Tabel_RIE[[#This Row],[B1]],Tabel_FK_B[],2,FALSE),"")</f>
        <v/>
      </c>
      <c r="O79" s="241"/>
      <c r="P79" s="242" t="str">
        <f>IF(Tabel_RIE[[#This Row],[W1]]&gt;0,VLOOKUP(Tabel_RIE[[#This Row],[W1]],Tabel_FK_W[],2,FALSE),"")</f>
        <v/>
      </c>
      <c r="Q79" s="242">
        <f t="shared" si="3"/>
        <v>0</v>
      </c>
      <c r="R79" s="243" t="str">
        <f>IF(OR(Tabel_RIE[[#This Row],[E12]]="",Tabel_RIE[[#This Row],[B12]]="",Tabel_RIE[[#This Row],[W12]]=""),"",Tabel_RIE[[#This Row],[E12]]*Tabel_RIE[[#This Row],[B12]]*Tabel_RIE[[#This Row],[W12]])</f>
        <v/>
      </c>
      <c r="S79" s="252" t="str">
        <f>IF(AND(Tabel_RIE[[#This Row],[E12]]="",Tabel_RIE[[#This Row],[R12]]=""),"",IF(AND(OR(Tabel_RIE[[#This Row],[E12]]="",Tabel_RIE[[#This Row],[E12]]&lt;15),OR(Tabel_RIE[[#This Row],[R12]]="",Tabel_RIE[[#This Row],[R12]]&lt;70)),"n.v.t.",IF(OR(Tabel_RIE[[#This Row],[E12]]&gt;=15,Tabel_RIE[[#This Row],[R12]]&gt;=70),"√","fout")))</f>
        <v/>
      </c>
      <c r="T79" s="241">
        <f t="shared" si="4"/>
        <v>0</v>
      </c>
      <c r="U79" s="155"/>
      <c r="V79" s="155"/>
      <c r="W79" s="238"/>
      <c r="X79" s="239" t="str">
        <f t="shared" si="5"/>
        <v>Bronaanpak:
Collectieve maatregelen:
Individuele maatregelen:
PBM's:</v>
      </c>
      <c r="Y79" s="144"/>
      <c r="Z79" s="240"/>
      <c r="AA79" s="241"/>
      <c r="AB79" s="242" t="str">
        <f>IF(Tabel_RIE[[#This Row],[E2]]&gt;0,VLOOKUP(Tabel_RIE[[#This Row],[E2]],Tabel_FK_E[],2,FALSE),"")</f>
        <v/>
      </c>
      <c r="AC79" s="241"/>
      <c r="AD79" s="242" t="str">
        <f>IF(Tabel_RIE[[#This Row],[B2]]&gt;0,VLOOKUP(Tabel_RIE[[#This Row],[B2]],Tabel_FK_B[],2,FALSE),"")</f>
        <v/>
      </c>
      <c r="AE79" s="241"/>
      <c r="AF79" s="242" t="str">
        <f>IF(Tabel_RIE[[#This Row],[W2]]&gt;0,VLOOKUP(Tabel_RIE[[#This Row],[W2]],Tabel_FK_W[],2,FALSE),"")</f>
        <v/>
      </c>
      <c r="AG7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79" s="243"/>
      <c r="AI79" s="144"/>
      <c r="AJ79" s="238"/>
      <c r="AK7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244" t="str">
        <f>IF(AND(Tabel_RIE[[#This Row],[R12]]&gt;=70,Tabel_RIE[[#This Row],[R22]]&lt;70),"Ja","Nee")</f>
        <v>Ja</v>
      </c>
      <c r="AM79" s="244" t="str">
        <f>IF(Tabel_RIE[[#This Row],[R22]]&lt;&gt;"",Tabel_RIE[[#This Row],[R22]],Tabel_RIE[[#This Row],[R12]])</f>
        <v/>
      </c>
    </row>
    <row r="80" spans="2:39" ht="42" customHeight="1" x14ac:dyDescent="0.15">
      <c r="B80" s="143">
        <v>77</v>
      </c>
      <c r="C80" s="83"/>
      <c r="D80" s="144"/>
      <c r="E80" s="144"/>
      <c r="F80" s="144"/>
      <c r="G80" s="145"/>
      <c r="H80" s="145"/>
      <c r="I80" s="144"/>
      <c r="J80" s="144"/>
      <c r="K80" s="241"/>
      <c r="L80" s="251" t="str">
        <f>IF(Tabel_RIE[[#This Row],[E1]]&gt;0,VLOOKUP(Tabel_RIE[[#This Row],[E1]],Tabel_FK_E[],2,FALSE),"")</f>
        <v/>
      </c>
      <c r="M80" s="241"/>
      <c r="N80" s="242" t="str">
        <f>IF(Tabel_RIE[[#This Row],[B1]]&gt;0,VLOOKUP(Tabel_RIE[[#This Row],[B1]],Tabel_FK_B[],2,FALSE),"")</f>
        <v/>
      </c>
      <c r="O80" s="241"/>
      <c r="P80" s="242" t="str">
        <f>IF(Tabel_RIE[[#This Row],[W1]]&gt;0,VLOOKUP(Tabel_RIE[[#This Row],[W1]],Tabel_FK_W[],2,FALSE),"")</f>
        <v/>
      </c>
      <c r="Q80" s="242">
        <f t="shared" si="3"/>
        <v>0</v>
      </c>
      <c r="R80" s="243" t="str">
        <f>IF(OR(Tabel_RIE[[#This Row],[E12]]="",Tabel_RIE[[#This Row],[B12]]="",Tabel_RIE[[#This Row],[W12]]=""),"",Tabel_RIE[[#This Row],[E12]]*Tabel_RIE[[#This Row],[B12]]*Tabel_RIE[[#This Row],[W12]])</f>
        <v/>
      </c>
      <c r="S80" s="252" t="str">
        <f>IF(AND(Tabel_RIE[[#This Row],[E12]]="",Tabel_RIE[[#This Row],[R12]]=""),"",IF(AND(OR(Tabel_RIE[[#This Row],[E12]]="",Tabel_RIE[[#This Row],[E12]]&lt;15),OR(Tabel_RIE[[#This Row],[R12]]="",Tabel_RIE[[#This Row],[R12]]&lt;70)),"n.v.t.",IF(OR(Tabel_RIE[[#This Row],[E12]]&gt;=15,Tabel_RIE[[#This Row],[R12]]&gt;=70),"√","fout")))</f>
        <v/>
      </c>
      <c r="T80" s="241">
        <f t="shared" si="4"/>
        <v>0</v>
      </c>
      <c r="U80" s="155"/>
      <c r="V80" s="155"/>
      <c r="W80" s="238"/>
      <c r="X80" s="239" t="str">
        <f t="shared" si="5"/>
        <v>Bronaanpak:
Collectieve maatregelen:
Individuele maatregelen:
PBM's:</v>
      </c>
      <c r="Y80" s="144"/>
      <c r="Z80" s="240"/>
      <c r="AA80" s="241"/>
      <c r="AB80" s="242" t="str">
        <f>IF(Tabel_RIE[[#This Row],[E2]]&gt;0,VLOOKUP(Tabel_RIE[[#This Row],[E2]],Tabel_FK_E[],2,FALSE),"")</f>
        <v/>
      </c>
      <c r="AC80" s="241"/>
      <c r="AD80" s="242" t="str">
        <f>IF(Tabel_RIE[[#This Row],[B2]]&gt;0,VLOOKUP(Tabel_RIE[[#This Row],[B2]],Tabel_FK_B[],2,FALSE),"")</f>
        <v/>
      </c>
      <c r="AE80" s="241"/>
      <c r="AF80" s="242" t="str">
        <f>IF(Tabel_RIE[[#This Row],[W2]]&gt;0,VLOOKUP(Tabel_RIE[[#This Row],[W2]],Tabel_FK_W[],2,FALSE),"")</f>
        <v/>
      </c>
      <c r="AG8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0" s="243"/>
      <c r="AI80" s="144"/>
      <c r="AJ80" s="238"/>
      <c r="AK8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244" t="str">
        <f>IF(AND(Tabel_RIE[[#This Row],[R12]]&gt;=70,Tabel_RIE[[#This Row],[R22]]&lt;70),"Ja","Nee")</f>
        <v>Ja</v>
      </c>
      <c r="AM80" s="244" t="str">
        <f>IF(Tabel_RIE[[#This Row],[R22]]&lt;&gt;"",Tabel_RIE[[#This Row],[R22]],Tabel_RIE[[#This Row],[R12]])</f>
        <v/>
      </c>
    </row>
    <row r="81" spans="2:39" ht="42" customHeight="1" x14ac:dyDescent="0.15">
      <c r="B81" s="143">
        <v>78</v>
      </c>
      <c r="C81" s="83"/>
      <c r="D81" s="144"/>
      <c r="E81" s="144"/>
      <c r="F81" s="144"/>
      <c r="G81" s="145"/>
      <c r="H81" s="145"/>
      <c r="I81" s="144"/>
      <c r="J81" s="144"/>
      <c r="K81" s="241"/>
      <c r="L81" s="251" t="str">
        <f>IF(Tabel_RIE[[#This Row],[E1]]&gt;0,VLOOKUP(Tabel_RIE[[#This Row],[E1]],Tabel_FK_E[],2,FALSE),"")</f>
        <v/>
      </c>
      <c r="M81" s="241"/>
      <c r="N81" s="242" t="str">
        <f>IF(Tabel_RIE[[#This Row],[B1]]&gt;0,VLOOKUP(Tabel_RIE[[#This Row],[B1]],Tabel_FK_B[],2,FALSE),"")</f>
        <v/>
      </c>
      <c r="O81" s="241"/>
      <c r="P81" s="242" t="str">
        <f>IF(Tabel_RIE[[#This Row],[W1]]&gt;0,VLOOKUP(Tabel_RIE[[#This Row],[W1]],Tabel_FK_W[],2,FALSE),"")</f>
        <v/>
      </c>
      <c r="Q81" s="242">
        <f t="shared" si="3"/>
        <v>0</v>
      </c>
      <c r="R81" s="243" t="str">
        <f>IF(OR(Tabel_RIE[[#This Row],[E12]]="",Tabel_RIE[[#This Row],[B12]]="",Tabel_RIE[[#This Row],[W12]]=""),"",Tabel_RIE[[#This Row],[E12]]*Tabel_RIE[[#This Row],[B12]]*Tabel_RIE[[#This Row],[W12]])</f>
        <v/>
      </c>
      <c r="S81" s="252" t="str">
        <f>IF(AND(Tabel_RIE[[#This Row],[E12]]="",Tabel_RIE[[#This Row],[R12]]=""),"",IF(AND(OR(Tabel_RIE[[#This Row],[E12]]="",Tabel_RIE[[#This Row],[E12]]&lt;15),OR(Tabel_RIE[[#This Row],[R12]]="",Tabel_RIE[[#This Row],[R12]]&lt;70)),"n.v.t.",IF(OR(Tabel_RIE[[#This Row],[E12]]&gt;=15,Tabel_RIE[[#This Row],[R12]]&gt;=70),"√","fout")))</f>
        <v/>
      </c>
      <c r="T81" s="241">
        <f t="shared" si="4"/>
        <v>0</v>
      </c>
      <c r="U81" s="155"/>
      <c r="V81" s="155"/>
      <c r="W81" s="238"/>
      <c r="X81" s="239" t="str">
        <f t="shared" si="5"/>
        <v>Bronaanpak:
Collectieve maatregelen:
Individuele maatregelen:
PBM's:</v>
      </c>
      <c r="Y81" s="144"/>
      <c r="Z81" s="240"/>
      <c r="AA81" s="241"/>
      <c r="AB81" s="242" t="str">
        <f>IF(Tabel_RIE[[#This Row],[E2]]&gt;0,VLOOKUP(Tabel_RIE[[#This Row],[E2]],Tabel_FK_E[],2,FALSE),"")</f>
        <v/>
      </c>
      <c r="AC81" s="241"/>
      <c r="AD81" s="242" t="str">
        <f>IF(Tabel_RIE[[#This Row],[B2]]&gt;0,VLOOKUP(Tabel_RIE[[#This Row],[B2]],Tabel_FK_B[],2,FALSE),"")</f>
        <v/>
      </c>
      <c r="AE81" s="241"/>
      <c r="AF81" s="242" t="str">
        <f>IF(Tabel_RIE[[#This Row],[W2]]&gt;0,VLOOKUP(Tabel_RIE[[#This Row],[W2]],Tabel_FK_W[],2,FALSE),"")</f>
        <v/>
      </c>
      <c r="AG8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1" s="243"/>
      <c r="AI81" s="144"/>
      <c r="AJ81" s="238"/>
      <c r="AK8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244" t="str">
        <f>IF(AND(Tabel_RIE[[#This Row],[R12]]&gt;=70,Tabel_RIE[[#This Row],[R22]]&lt;70),"Ja","Nee")</f>
        <v>Ja</v>
      </c>
      <c r="AM81" s="244" t="str">
        <f>IF(Tabel_RIE[[#This Row],[R22]]&lt;&gt;"",Tabel_RIE[[#This Row],[R22]],Tabel_RIE[[#This Row],[R12]])</f>
        <v/>
      </c>
    </row>
    <row r="82" spans="2:39" ht="42" customHeight="1" x14ac:dyDescent="0.15">
      <c r="B82" s="143">
        <v>79</v>
      </c>
      <c r="C82" s="83"/>
      <c r="D82" s="144"/>
      <c r="E82" s="144"/>
      <c r="F82" s="144"/>
      <c r="G82" s="145"/>
      <c r="H82" s="145"/>
      <c r="I82" s="144"/>
      <c r="J82" s="144"/>
      <c r="K82" s="241"/>
      <c r="L82" s="251" t="str">
        <f>IF(Tabel_RIE[[#This Row],[E1]]&gt;0,VLOOKUP(Tabel_RIE[[#This Row],[E1]],Tabel_FK_E[],2,FALSE),"")</f>
        <v/>
      </c>
      <c r="M82" s="241"/>
      <c r="N82" s="242" t="str">
        <f>IF(Tabel_RIE[[#This Row],[B1]]&gt;0,VLOOKUP(Tabel_RIE[[#This Row],[B1]],Tabel_FK_B[],2,FALSE),"")</f>
        <v/>
      </c>
      <c r="O82" s="241"/>
      <c r="P82" s="242" t="str">
        <f>IF(Tabel_RIE[[#This Row],[W1]]&gt;0,VLOOKUP(Tabel_RIE[[#This Row],[W1]],Tabel_FK_W[],2,FALSE),"")</f>
        <v/>
      </c>
      <c r="Q82" s="242">
        <f t="shared" si="3"/>
        <v>0</v>
      </c>
      <c r="R82" s="243" t="str">
        <f>IF(OR(Tabel_RIE[[#This Row],[E12]]="",Tabel_RIE[[#This Row],[B12]]="",Tabel_RIE[[#This Row],[W12]]=""),"",Tabel_RIE[[#This Row],[E12]]*Tabel_RIE[[#This Row],[B12]]*Tabel_RIE[[#This Row],[W12]])</f>
        <v/>
      </c>
      <c r="S82" s="252" t="str">
        <f>IF(AND(Tabel_RIE[[#This Row],[E12]]="",Tabel_RIE[[#This Row],[R12]]=""),"",IF(AND(OR(Tabel_RIE[[#This Row],[E12]]="",Tabel_RIE[[#This Row],[E12]]&lt;15),OR(Tabel_RIE[[#This Row],[R12]]="",Tabel_RIE[[#This Row],[R12]]&lt;70)),"n.v.t.",IF(OR(Tabel_RIE[[#This Row],[E12]]&gt;=15,Tabel_RIE[[#This Row],[R12]]&gt;=70),"√","fout")))</f>
        <v/>
      </c>
      <c r="T82" s="241">
        <f t="shared" si="4"/>
        <v>0</v>
      </c>
      <c r="U82" s="155"/>
      <c r="V82" s="155"/>
      <c r="W82" s="238"/>
      <c r="X82" s="239" t="str">
        <f t="shared" si="5"/>
        <v>Bronaanpak:
Collectieve maatregelen:
Individuele maatregelen:
PBM's:</v>
      </c>
      <c r="Y82" s="144"/>
      <c r="Z82" s="240"/>
      <c r="AA82" s="241"/>
      <c r="AB82" s="242" t="str">
        <f>IF(Tabel_RIE[[#This Row],[E2]]&gt;0,VLOOKUP(Tabel_RIE[[#This Row],[E2]],Tabel_FK_E[],2,FALSE),"")</f>
        <v/>
      </c>
      <c r="AC82" s="241"/>
      <c r="AD82" s="242" t="str">
        <f>IF(Tabel_RIE[[#This Row],[B2]]&gt;0,VLOOKUP(Tabel_RIE[[#This Row],[B2]],Tabel_FK_B[],2,FALSE),"")</f>
        <v/>
      </c>
      <c r="AE82" s="241"/>
      <c r="AF82" s="242" t="str">
        <f>IF(Tabel_RIE[[#This Row],[W2]]&gt;0,VLOOKUP(Tabel_RIE[[#This Row],[W2]],Tabel_FK_W[],2,FALSE),"")</f>
        <v/>
      </c>
      <c r="AG8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2" s="243"/>
      <c r="AI82" s="144"/>
      <c r="AJ82" s="238"/>
      <c r="AK8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244" t="str">
        <f>IF(AND(Tabel_RIE[[#This Row],[R12]]&gt;=70,Tabel_RIE[[#This Row],[R22]]&lt;70),"Ja","Nee")</f>
        <v>Ja</v>
      </c>
      <c r="AM82" s="244" t="str">
        <f>IF(Tabel_RIE[[#This Row],[R22]]&lt;&gt;"",Tabel_RIE[[#This Row],[R22]],Tabel_RIE[[#This Row],[R12]])</f>
        <v/>
      </c>
    </row>
    <row r="83" spans="2:39" ht="42" customHeight="1" x14ac:dyDescent="0.15">
      <c r="B83" s="143">
        <v>80</v>
      </c>
      <c r="C83" s="83"/>
      <c r="D83" s="144"/>
      <c r="E83" s="144"/>
      <c r="F83" s="144"/>
      <c r="G83" s="145"/>
      <c r="H83" s="145"/>
      <c r="I83" s="144"/>
      <c r="J83" s="144"/>
      <c r="K83" s="241"/>
      <c r="L83" s="251" t="str">
        <f>IF(Tabel_RIE[[#This Row],[E1]]&gt;0,VLOOKUP(Tabel_RIE[[#This Row],[E1]],Tabel_FK_E[],2,FALSE),"")</f>
        <v/>
      </c>
      <c r="M83" s="241"/>
      <c r="N83" s="242" t="str">
        <f>IF(Tabel_RIE[[#This Row],[B1]]&gt;0,VLOOKUP(Tabel_RIE[[#This Row],[B1]],Tabel_FK_B[],2,FALSE),"")</f>
        <v/>
      </c>
      <c r="O83" s="241"/>
      <c r="P83" s="242" t="str">
        <f>IF(Tabel_RIE[[#This Row],[W1]]&gt;0,VLOOKUP(Tabel_RIE[[#This Row],[W1]],Tabel_FK_W[],2,FALSE),"")</f>
        <v/>
      </c>
      <c r="Q83" s="242">
        <f t="shared" si="3"/>
        <v>0</v>
      </c>
      <c r="R83" s="243" t="str">
        <f>IF(OR(Tabel_RIE[[#This Row],[E12]]="",Tabel_RIE[[#This Row],[B12]]="",Tabel_RIE[[#This Row],[W12]]=""),"",Tabel_RIE[[#This Row],[E12]]*Tabel_RIE[[#This Row],[B12]]*Tabel_RIE[[#This Row],[W12]])</f>
        <v/>
      </c>
      <c r="S83" s="252" t="str">
        <f>IF(AND(Tabel_RIE[[#This Row],[E12]]="",Tabel_RIE[[#This Row],[R12]]=""),"",IF(AND(OR(Tabel_RIE[[#This Row],[E12]]="",Tabel_RIE[[#This Row],[E12]]&lt;15),OR(Tabel_RIE[[#This Row],[R12]]="",Tabel_RIE[[#This Row],[R12]]&lt;70)),"n.v.t.",IF(OR(Tabel_RIE[[#This Row],[E12]]&gt;=15,Tabel_RIE[[#This Row],[R12]]&gt;=70),"√","fout")))</f>
        <v/>
      </c>
      <c r="T83" s="241">
        <f t="shared" si="4"/>
        <v>0</v>
      </c>
      <c r="U83" s="155"/>
      <c r="V83" s="155"/>
      <c r="W83" s="238"/>
      <c r="X83" s="239" t="str">
        <f t="shared" si="5"/>
        <v>Bronaanpak:
Collectieve maatregelen:
Individuele maatregelen:
PBM's:</v>
      </c>
      <c r="Y83" s="144"/>
      <c r="Z83" s="240"/>
      <c r="AA83" s="241"/>
      <c r="AB83" s="242" t="str">
        <f>IF(Tabel_RIE[[#This Row],[E2]]&gt;0,VLOOKUP(Tabel_RIE[[#This Row],[E2]],Tabel_FK_E[],2,FALSE),"")</f>
        <v/>
      </c>
      <c r="AC83" s="241"/>
      <c r="AD83" s="242" t="str">
        <f>IF(Tabel_RIE[[#This Row],[B2]]&gt;0,VLOOKUP(Tabel_RIE[[#This Row],[B2]],Tabel_FK_B[],2,FALSE),"")</f>
        <v/>
      </c>
      <c r="AE83" s="241"/>
      <c r="AF83" s="242" t="str">
        <f>IF(Tabel_RIE[[#This Row],[W2]]&gt;0,VLOOKUP(Tabel_RIE[[#This Row],[W2]],Tabel_FK_W[],2,FALSE),"")</f>
        <v/>
      </c>
      <c r="AG8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3" s="243"/>
      <c r="AI83" s="144"/>
      <c r="AJ83" s="238"/>
      <c r="AK8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244" t="str">
        <f>IF(AND(Tabel_RIE[[#This Row],[R12]]&gt;=70,Tabel_RIE[[#This Row],[R22]]&lt;70),"Ja","Nee")</f>
        <v>Ja</v>
      </c>
      <c r="AM83" s="244" t="str">
        <f>IF(Tabel_RIE[[#This Row],[R22]]&lt;&gt;"",Tabel_RIE[[#This Row],[R22]],Tabel_RIE[[#This Row],[R12]])</f>
        <v/>
      </c>
    </row>
    <row r="84" spans="2:39" ht="42" customHeight="1" x14ac:dyDescent="0.15">
      <c r="B84" s="143">
        <v>81</v>
      </c>
      <c r="C84" s="83"/>
      <c r="D84" s="144"/>
      <c r="E84" s="144"/>
      <c r="F84" s="144"/>
      <c r="G84" s="145"/>
      <c r="H84" s="145"/>
      <c r="I84" s="144"/>
      <c r="J84" s="144"/>
      <c r="K84" s="241"/>
      <c r="L84" s="251" t="str">
        <f>IF(Tabel_RIE[[#This Row],[E1]]&gt;0,VLOOKUP(Tabel_RIE[[#This Row],[E1]],Tabel_FK_E[],2,FALSE),"")</f>
        <v/>
      </c>
      <c r="M84" s="241"/>
      <c r="N84" s="242" t="str">
        <f>IF(Tabel_RIE[[#This Row],[B1]]&gt;0,VLOOKUP(Tabel_RIE[[#This Row],[B1]],Tabel_FK_B[],2,FALSE),"")</f>
        <v/>
      </c>
      <c r="O84" s="241"/>
      <c r="P84" s="242" t="str">
        <f>IF(Tabel_RIE[[#This Row],[W1]]&gt;0,VLOOKUP(Tabel_RIE[[#This Row],[W1]],Tabel_FK_W[],2,FALSE),"")</f>
        <v/>
      </c>
      <c r="Q84" s="242">
        <f t="shared" si="3"/>
        <v>0</v>
      </c>
      <c r="R84" s="243" t="str">
        <f>IF(OR(Tabel_RIE[[#This Row],[E12]]="",Tabel_RIE[[#This Row],[B12]]="",Tabel_RIE[[#This Row],[W12]]=""),"",Tabel_RIE[[#This Row],[E12]]*Tabel_RIE[[#This Row],[B12]]*Tabel_RIE[[#This Row],[W12]])</f>
        <v/>
      </c>
      <c r="S84" s="252" t="str">
        <f>IF(AND(Tabel_RIE[[#This Row],[E12]]="",Tabel_RIE[[#This Row],[R12]]=""),"",IF(AND(OR(Tabel_RIE[[#This Row],[E12]]="",Tabel_RIE[[#This Row],[E12]]&lt;15),OR(Tabel_RIE[[#This Row],[R12]]="",Tabel_RIE[[#This Row],[R12]]&lt;70)),"n.v.t.",IF(OR(Tabel_RIE[[#This Row],[E12]]&gt;=15,Tabel_RIE[[#This Row],[R12]]&gt;=70),"√","fout")))</f>
        <v/>
      </c>
      <c r="T84" s="241">
        <f t="shared" si="4"/>
        <v>0</v>
      </c>
      <c r="U84" s="155"/>
      <c r="V84" s="155"/>
      <c r="W84" s="238"/>
      <c r="X84" s="239" t="str">
        <f t="shared" si="5"/>
        <v>Bronaanpak:
Collectieve maatregelen:
Individuele maatregelen:
PBM's:</v>
      </c>
      <c r="Y84" s="144"/>
      <c r="Z84" s="240"/>
      <c r="AA84" s="241"/>
      <c r="AB84" s="242" t="str">
        <f>IF(Tabel_RIE[[#This Row],[E2]]&gt;0,VLOOKUP(Tabel_RIE[[#This Row],[E2]],Tabel_FK_E[],2,FALSE),"")</f>
        <v/>
      </c>
      <c r="AC84" s="241"/>
      <c r="AD84" s="242" t="str">
        <f>IF(Tabel_RIE[[#This Row],[B2]]&gt;0,VLOOKUP(Tabel_RIE[[#This Row],[B2]],Tabel_FK_B[],2,FALSE),"")</f>
        <v/>
      </c>
      <c r="AE84" s="241"/>
      <c r="AF84" s="242" t="str">
        <f>IF(Tabel_RIE[[#This Row],[W2]]&gt;0,VLOOKUP(Tabel_RIE[[#This Row],[W2]],Tabel_FK_W[],2,FALSE),"")</f>
        <v/>
      </c>
      <c r="AG8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4" s="243"/>
      <c r="AI84" s="144"/>
      <c r="AJ84" s="238"/>
      <c r="AK8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244" t="str">
        <f>IF(AND(Tabel_RIE[[#This Row],[R12]]&gt;=70,Tabel_RIE[[#This Row],[R22]]&lt;70),"Ja","Nee")</f>
        <v>Ja</v>
      </c>
      <c r="AM84" s="244" t="str">
        <f>IF(Tabel_RIE[[#This Row],[R22]]&lt;&gt;"",Tabel_RIE[[#This Row],[R22]],Tabel_RIE[[#This Row],[R12]])</f>
        <v/>
      </c>
    </row>
    <row r="85" spans="2:39" ht="42" customHeight="1" x14ac:dyDescent="0.15">
      <c r="B85" s="143">
        <v>82</v>
      </c>
      <c r="C85" s="83"/>
      <c r="D85" s="144"/>
      <c r="E85" s="144"/>
      <c r="F85" s="144"/>
      <c r="G85" s="145"/>
      <c r="H85" s="145"/>
      <c r="I85" s="144"/>
      <c r="J85" s="144"/>
      <c r="K85" s="241"/>
      <c r="L85" s="251" t="str">
        <f>IF(Tabel_RIE[[#This Row],[E1]]&gt;0,VLOOKUP(Tabel_RIE[[#This Row],[E1]],Tabel_FK_E[],2,FALSE),"")</f>
        <v/>
      </c>
      <c r="M85" s="241"/>
      <c r="N85" s="242" t="str">
        <f>IF(Tabel_RIE[[#This Row],[B1]]&gt;0,VLOOKUP(Tabel_RIE[[#This Row],[B1]],Tabel_FK_B[],2,FALSE),"")</f>
        <v/>
      </c>
      <c r="O85" s="241"/>
      <c r="P85" s="242" t="str">
        <f>IF(Tabel_RIE[[#This Row],[W1]]&gt;0,VLOOKUP(Tabel_RIE[[#This Row],[W1]],Tabel_FK_W[],2,FALSE),"")</f>
        <v/>
      </c>
      <c r="Q85" s="242">
        <f t="shared" si="3"/>
        <v>0</v>
      </c>
      <c r="R85" s="243" t="str">
        <f>IF(OR(Tabel_RIE[[#This Row],[E12]]="",Tabel_RIE[[#This Row],[B12]]="",Tabel_RIE[[#This Row],[W12]]=""),"",Tabel_RIE[[#This Row],[E12]]*Tabel_RIE[[#This Row],[B12]]*Tabel_RIE[[#This Row],[W12]])</f>
        <v/>
      </c>
      <c r="S85" s="252" t="str">
        <f>IF(AND(Tabel_RIE[[#This Row],[E12]]="",Tabel_RIE[[#This Row],[R12]]=""),"",IF(AND(OR(Tabel_RIE[[#This Row],[E12]]="",Tabel_RIE[[#This Row],[E12]]&lt;15),OR(Tabel_RIE[[#This Row],[R12]]="",Tabel_RIE[[#This Row],[R12]]&lt;70)),"n.v.t.",IF(OR(Tabel_RIE[[#This Row],[E12]]&gt;=15,Tabel_RIE[[#This Row],[R12]]&gt;=70),"√","fout")))</f>
        <v/>
      </c>
      <c r="T85" s="241">
        <f t="shared" si="4"/>
        <v>0</v>
      </c>
      <c r="U85" s="155"/>
      <c r="V85" s="155"/>
      <c r="W85" s="238"/>
      <c r="X85" s="239" t="str">
        <f t="shared" si="5"/>
        <v>Bronaanpak:
Collectieve maatregelen:
Individuele maatregelen:
PBM's:</v>
      </c>
      <c r="Y85" s="144"/>
      <c r="Z85" s="240"/>
      <c r="AA85" s="241"/>
      <c r="AB85" s="242" t="str">
        <f>IF(Tabel_RIE[[#This Row],[E2]]&gt;0,VLOOKUP(Tabel_RIE[[#This Row],[E2]],Tabel_FK_E[],2,FALSE),"")</f>
        <v/>
      </c>
      <c r="AC85" s="241"/>
      <c r="AD85" s="242" t="str">
        <f>IF(Tabel_RIE[[#This Row],[B2]]&gt;0,VLOOKUP(Tabel_RIE[[#This Row],[B2]],Tabel_FK_B[],2,FALSE),"")</f>
        <v/>
      </c>
      <c r="AE85" s="241"/>
      <c r="AF85" s="242" t="str">
        <f>IF(Tabel_RIE[[#This Row],[W2]]&gt;0,VLOOKUP(Tabel_RIE[[#This Row],[W2]],Tabel_FK_W[],2,FALSE),"")</f>
        <v/>
      </c>
      <c r="AG8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5" s="243"/>
      <c r="AI85" s="144"/>
      <c r="AJ85" s="238"/>
      <c r="AK8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244" t="str">
        <f>IF(AND(Tabel_RIE[[#This Row],[R12]]&gt;=70,Tabel_RIE[[#This Row],[R22]]&lt;70),"Ja","Nee")</f>
        <v>Ja</v>
      </c>
      <c r="AM85" s="244" t="str">
        <f>IF(Tabel_RIE[[#This Row],[R22]]&lt;&gt;"",Tabel_RIE[[#This Row],[R22]],Tabel_RIE[[#This Row],[R12]])</f>
        <v/>
      </c>
    </row>
    <row r="86" spans="2:39" ht="42" customHeight="1" x14ac:dyDescent="0.15">
      <c r="B86" s="143">
        <v>83</v>
      </c>
      <c r="C86" s="83"/>
      <c r="D86" s="144"/>
      <c r="E86" s="144"/>
      <c r="F86" s="144"/>
      <c r="G86" s="145"/>
      <c r="H86" s="145"/>
      <c r="I86" s="144"/>
      <c r="J86" s="144"/>
      <c r="K86" s="241"/>
      <c r="L86" s="251" t="str">
        <f>IF(Tabel_RIE[[#This Row],[E1]]&gt;0,VLOOKUP(Tabel_RIE[[#This Row],[E1]],Tabel_FK_E[],2,FALSE),"")</f>
        <v/>
      </c>
      <c r="M86" s="241"/>
      <c r="N86" s="242" t="str">
        <f>IF(Tabel_RIE[[#This Row],[B1]]&gt;0,VLOOKUP(Tabel_RIE[[#This Row],[B1]],Tabel_FK_B[],2,FALSE),"")</f>
        <v/>
      </c>
      <c r="O86" s="241"/>
      <c r="P86" s="242" t="str">
        <f>IF(Tabel_RIE[[#This Row],[W1]]&gt;0,VLOOKUP(Tabel_RIE[[#This Row],[W1]],Tabel_FK_W[],2,FALSE),"")</f>
        <v/>
      </c>
      <c r="Q86" s="242">
        <f t="shared" si="3"/>
        <v>0</v>
      </c>
      <c r="R86" s="243" t="str">
        <f>IF(OR(Tabel_RIE[[#This Row],[E12]]="",Tabel_RIE[[#This Row],[B12]]="",Tabel_RIE[[#This Row],[W12]]=""),"",Tabel_RIE[[#This Row],[E12]]*Tabel_RIE[[#This Row],[B12]]*Tabel_RIE[[#This Row],[W12]])</f>
        <v/>
      </c>
      <c r="S86" s="252" t="str">
        <f>IF(AND(Tabel_RIE[[#This Row],[E12]]="",Tabel_RIE[[#This Row],[R12]]=""),"",IF(AND(OR(Tabel_RIE[[#This Row],[E12]]="",Tabel_RIE[[#This Row],[E12]]&lt;15),OR(Tabel_RIE[[#This Row],[R12]]="",Tabel_RIE[[#This Row],[R12]]&lt;70)),"n.v.t.",IF(OR(Tabel_RIE[[#This Row],[E12]]&gt;=15,Tabel_RIE[[#This Row],[R12]]&gt;=70),"√","fout")))</f>
        <v/>
      </c>
      <c r="T86" s="241">
        <f t="shared" si="4"/>
        <v>0</v>
      </c>
      <c r="U86" s="155"/>
      <c r="V86" s="155"/>
      <c r="W86" s="238"/>
      <c r="X86" s="239" t="str">
        <f t="shared" si="5"/>
        <v>Bronaanpak:
Collectieve maatregelen:
Individuele maatregelen:
PBM's:</v>
      </c>
      <c r="Y86" s="144"/>
      <c r="Z86" s="240"/>
      <c r="AA86" s="241"/>
      <c r="AB86" s="242" t="str">
        <f>IF(Tabel_RIE[[#This Row],[E2]]&gt;0,VLOOKUP(Tabel_RIE[[#This Row],[E2]],Tabel_FK_E[],2,FALSE),"")</f>
        <v/>
      </c>
      <c r="AC86" s="241"/>
      <c r="AD86" s="242" t="str">
        <f>IF(Tabel_RIE[[#This Row],[B2]]&gt;0,VLOOKUP(Tabel_RIE[[#This Row],[B2]],Tabel_FK_B[],2,FALSE),"")</f>
        <v/>
      </c>
      <c r="AE86" s="241"/>
      <c r="AF86" s="242" t="str">
        <f>IF(Tabel_RIE[[#This Row],[W2]]&gt;0,VLOOKUP(Tabel_RIE[[#This Row],[W2]],Tabel_FK_W[],2,FALSE),"")</f>
        <v/>
      </c>
      <c r="AG8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6" s="243"/>
      <c r="AI86" s="144"/>
      <c r="AJ86" s="238"/>
      <c r="AK8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244" t="str">
        <f>IF(AND(Tabel_RIE[[#This Row],[R12]]&gt;=70,Tabel_RIE[[#This Row],[R22]]&lt;70),"Ja","Nee")</f>
        <v>Ja</v>
      </c>
      <c r="AM86" s="244" t="str">
        <f>IF(Tabel_RIE[[#This Row],[R22]]&lt;&gt;"",Tabel_RIE[[#This Row],[R22]],Tabel_RIE[[#This Row],[R12]])</f>
        <v/>
      </c>
    </row>
    <row r="87" spans="2:39" ht="42" customHeight="1" x14ac:dyDescent="0.15">
      <c r="B87" s="143">
        <v>84</v>
      </c>
      <c r="C87" s="83"/>
      <c r="D87" s="144"/>
      <c r="E87" s="144"/>
      <c r="F87" s="144"/>
      <c r="G87" s="145"/>
      <c r="H87" s="145"/>
      <c r="I87" s="144"/>
      <c r="J87" s="144"/>
      <c r="K87" s="241"/>
      <c r="L87" s="251" t="str">
        <f>IF(Tabel_RIE[[#This Row],[E1]]&gt;0,VLOOKUP(Tabel_RIE[[#This Row],[E1]],Tabel_FK_E[],2,FALSE),"")</f>
        <v/>
      </c>
      <c r="M87" s="241"/>
      <c r="N87" s="242" t="str">
        <f>IF(Tabel_RIE[[#This Row],[B1]]&gt;0,VLOOKUP(Tabel_RIE[[#This Row],[B1]],Tabel_FK_B[],2,FALSE),"")</f>
        <v/>
      </c>
      <c r="O87" s="241"/>
      <c r="P87" s="242" t="str">
        <f>IF(Tabel_RIE[[#This Row],[W1]]&gt;0,VLOOKUP(Tabel_RIE[[#This Row],[W1]],Tabel_FK_W[],2,FALSE),"")</f>
        <v/>
      </c>
      <c r="Q87" s="242">
        <f t="shared" si="3"/>
        <v>0</v>
      </c>
      <c r="R87" s="243" t="str">
        <f>IF(OR(Tabel_RIE[[#This Row],[E12]]="",Tabel_RIE[[#This Row],[B12]]="",Tabel_RIE[[#This Row],[W12]]=""),"",Tabel_RIE[[#This Row],[E12]]*Tabel_RIE[[#This Row],[B12]]*Tabel_RIE[[#This Row],[W12]])</f>
        <v/>
      </c>
      <c r="S87" s="252" t="str">
        <f>IF(AND(Tabel_RIE[[#This Row],[E12]]="",Tabel_RIE[[#This Row],[R12]]=""),"",IF(AND(OR(Tabel_RIE[[#This Row],[E12]]="",Tabel_RIE[[#This Row],[E12]]&lt;15),OR(Tabel_RIE[[#This Row],[R12]]="",Tabel_RIE[[#This Row],[R12]]&lt;70)),"n.v.t.",IF(OR(Tabel_RIE[[#This Row],[E12]]&gt;=15,Tabel_RIE[[#This Row],[R12]]&gt;=70),"√","fout")))</f>
        <v/>
      </c>
      <c r="T87" s="241">
        <f t="shared" si="4"/>
        <v>0</v>
      </c>
      <c r="U87" s="155"/>
      <c r="V87" s="155"/>
      <c r="W87" s="238"/>
      <c r="X87" s="239" t="str">
        <f t="shared" si="5"/>
        <v>Bronaanpak:
Collectieve maatregelen:
Individuele maatregelen:
PBM's:</v>
      </c>
      <c r="Y87" s="144"/>
      <c r="Z87" s="240"/>
      <c r="AA87" s="241"/>
      <c r="AB87" s="242" t="str">
        <f>IF(Tabel_RIE[[#This Row],[E2]]&gt;0,VLOOKUP(Tabel_RIE[[#This Row],[E2]],Tabel_FK_E[],2,FALSE),"")</f>
        <v/>
      </c>
      <c r="AC87" s="241"/>
      <c r="AD87" s="242" t="str">
        <f>IF(Tabel_RIE[[#This Row],[B2]]&gt;0,VLOOKUP(Tabel_RIE[[#This Row],[B2]],Tabel_FK_B[],2,FALSE),"")</f>
        <v/>
      </c>
      <c r="AE87" s="241"/>
      <c r="AF87" s="242" t="str">
        <f>IF(Tabel_RIE[[#This Row],[W2]]&gt;0,VLOOKUP(Tabel_RIE[[#This Row],[W2]],Tabel_FK_W[],2,FALSE),"")</f>
        <v/>
      </c>
      <c r="AG8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7" s="243"/>
      <c r="AI87" s="144"/>
      <c r="AJ87" s="238"/>
      <c r="AK8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244" t="str">
        <f>IF(AND(Tabel_RIE[[#This Row],[R12]]&gt;=70,Tabel_RIE[[#This Row],[R22]]&lt;70),"Ja","Nee")</f>
        <v>Ja</v>
      </c>
      <c r="AM87" s="244" t="str">
        <f>IF(Tabel_RIE[[#This Row],[R22]]&lt;&gt;"",Tabel_RIE[[#This Row],[R22]],Tabel_RIE[[#This Row],[R12]])</f>
        <v/>
      </c>
    </row>
    <row r="88" spans="2:39" ht="42" customHeight="1" x14ac:dyDescent="0.15">
      <c r="B88" s="143">
        <v>85</v>
      </c>
      <c r="C88" s="83"/>
      <c r="D88" s="144"/>
      <c r="E88" s="144"/>
      <c r="F88" s="144"/>
      <c r="G88" s="145"/>
      <c r="H88" s="145"/>
      <c r="I88" s="144"/>
      <c r="J88" s="144"/>
      <c r="K88" s="241"/>
      <c r="L88" s="251" t="str">
        <f>IF(Tabel_RIE[[#This Row],[E1]]&gt;0,VLOOKUP(Tabel_RIE[[#This Row],[E1]],Tabel_FK_E[],2,FALSE),"")</f>
        <v/>
      </c>
      <c r="M88" s="241"/>
      <c r="N88" s="242" t="str">
        <f>IF(Tabel_RIE[[#This Row],[B1]]&gt;0,VLOOKUP(Tabel_RIE[[#This Row],[B1]],Tabel_FK_B[],2,FALSE),"")</f>
        <v/>
      </c>
      <c r="O88" s="241"/>
      <c r="P88" s="242" t="str">
        <f>IF(Tabel_RIE[[#This Row],[W1]]&gt;0,VLOOKUP(Tabel_RIE[[#This Row],[W1]],Tabel_FK_W[],2,FALSE),"")</f>
        <v/>
      </c>
      <c r="Q88" s="242">
        <f t="shared" si="3"/>
        <v>0</v>
      </c>
      <c r="R88" s="243" t="str">
        <f>IF(OR(Tabel_RIE[[#This Row],[E12]]="",Tabel_RIE[[#This Row],[B12]]="",Tabel_RIE[[#This Row],[W12]]=""),"",Tabel_RIE[[#This Row],[E12]]*Tabel_RIE[[#This Row],[B12]]*Tabel_RIE[[#This Row],[W12]])</f>
        <v/>
      </c>
      <c r="S88" s="252" t="str">
        <f>IF(AND(Tabel_RIE[[#This Row],[E12]]="",Tabel_RIE[[#This Row],[R12]]=""),"",IF(AND(OR(Tabel_RIE[[#This Row],[E12]]="",Tabel_RIE[[#This Row],[E12]]&lt;15),OR(Tabel_RIE[[#This Row],[R12]]="",Tabel_RIE[[#This Row],[R12]]&lt;70)),"n.v.t.",IF(OR(Tabel_RIE[[#This Row],[E12]]&gt;=15,Tabel_RIE[[#This Row],[R12]]&gt;=70),"√","fout")))</f>
        <v/>
      </c>
      <c r="T88" s="241">
        <f t="shared" si="4"/>
        <v>0</v>
      </c>
      <c r="U88" s="155"/>
      <c r="V88" s="155"/>
      <c r="W88" s="238"/>
      <c r="X88" s="239" t="str">
        <f t="shared" si="5"/>
        <v>Bronaanpak:
Collectieve maatregelen:
Individuele maatregelen:
PBM's:</v>
      </c>
      <c r="Y88" s="144"/>
      <c r="Z88" s="240"/>
      <c r="AA88" s="241"/>
      <c r="AB88" s="242" t="str">
        <f>IF(Tabel_RIE[[#This Row],[E2]]&gt;0,VLOOKUP(Tabel_RIE[[#This Row],[E2]],Tabel_FK_E[],2,FALSE),"")</f>
        <v/>
      </c>
      <c r="AC88" s="241"/>
      <c r="AD88" s="242" t="str">
        <f>IF(Tabel_RIE[[#This Row],[B2]]&gt;0,VLOOKUP(Tabel_RIE[[#This Row],[B2]],Tabel_FK_B[],2,FALSE),"")</f>
        <v/>
      </c>
      <c r="AE88" s="241"/>
      <c r="AF88" s="242" t="str">
        <f>IF(Tabel_RIE[[#This Row],[W2]]&gt;0,VLOOKUP(Tabel_RIE[[#This Row],[W2]],Tabel_FK_W[],2,FALSE),"")</f>
        <v/>
      </c>
      <c r="AG8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8" s="243"/>
      <c r="AI88" s="144"/>
      <c r="AJ88" s="238"/>
      <c r="AK8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244" t="str">
        <f>IF(AND(Tabel_RIE[[#This Row],[R12]]&gt;=70,Tabel_RIE[[#This Row],[R22]]&lt;70),"Ja","Nee")</f>
        <v>Ja</v>
      </c>
      <c r="AM88" s="244" t="str">
        <f>IF(Tabel_RIE[[#This Row],[R22]]&lt;&gt;"",Tabel_RIE[[#This Row],[R22]],Tabel_RIE[[#This Row],[R12]])</f>
        <v/>
      </c>
    </row>
    <row r="89" spans="2:39" ht="42" customHeight="1" x14ac:dyDescent="0.15">
      <c r="B89" s="143">
        <v>86</v>
      </c>
      <c r="C89" s="83"/>
      <c r="D89" s="144"/>
      <c r="E89" s="144"/>
      <c r="F89" s="144"/>
      <c r="G89" s="145"/>
      <c r="H89" s="145"/>
      <c r="I89" s="144"/>
      <c r="J89" s="144"/>
      <c r="K89" s="241"/>
      <c r="L89" s="251" t="str">
        <f>IF(Tabel_RIE[[#This Row],[E1]]&gt;0,VLOOKUP(Tabel_RIE[[#This Row],[E1]],Tabel_FK_E[],2,FALSE),"")</f>
        <v/>
      </c>
      <c r="M89" s="241"/>
      <c r="N89" s="242" t="str">
        <f>IF(Tabel_RIE[[#This Row],[B1]]&gt;0,VLOOKUP(Tabel_RIE[[#This Row],[B1]],Tabel_FK_B[],2,FALSE),"")</f>
        <v/>
      </c>
      <c r="O89" s="241"/>
      <c r="P89" s="242" t="str">
        <f>IF(Tabel_RIE[[#This Row],[W1]]&gt;0,VLOOKUP(Tabel_RIE[[#This Row],[W1]],Tabel_FK_W[],2,FALSE),"")</f>
        <v/>
      </c>
      <c r="Q89" s="242">
        <f t="shared" si="3"/>
        <v>0</v>
      </c>
      <c r="R89" s="243" t="str">
        <f>IF(OR(Tabel_RIE[[#This Row],[E12]]="",Tabel_RIE[[#This Row],[B12]]="",Tabel_RIE[[#This Row],[W12]]=""),"",Tabel_RIE[[#This Row],[E12]]*Tabel_RIE[[#This Row],[B12]]*Tabel_RIE[[#This Row],[W12]])</f>
        <v/>
      </c>
      <c r="S89" s="252" t="str">
        <f>IF(AND(Tabel_RIE[[#This Row],[E12]]="",Tabel_RIE[[#This Row],[R12]]=""),"",IF(AND(OR(Tabel_RIE[[#This Row],[E12]]="",Tabel_RIE[[#This Row],[E12]]&lt;15),OR(Tabel_RIE[[#This Row],[R12]]="",Tabel_RIE[[#This Row],[R12]]&lt;70)),"n.v.t.",IF(OR(Tabel_RIE[[#This Row],[E12]]&gt;=15,Tabel_RIE[[#This Row],[R12]]&gt;=70),"√","fout")))</f>
        <v/>
      </c>
      <c r="T89" s="241">
        <f t="shared" si="4"/>
        <v>0</v>
      </c>
      <c r="U89" s="155"/>
      <c r="V89" s="155"/>
      <c r="W89" s="238"/>
      <c r="X89" s="239" t="str">
        <f t="shared" si="5"/>
        <v>Bronaanpak:
Collectieve maatregelen:
Individuele maatregelen:
PBM's:</v>
      </c>
      <c r="Y89" s="144"/>
      <c r="Z89" s="240"/>
      <c r="AA89" s="241"/>
      <c r="AB89" s="242" t="str">
        <f>IF(Tabel_RIE[[#This Row],[E2]]&gt;0,VLOOKUP(Tabel_RIE[[#This Row],[E2]],Tabel_FK_E[],2,FALSE),"")</f>
        <v/>
      </c>
      <c r="AC89" s="241"/>
      <c r="AD89" s="242" t="str">
        <f>IF(Tabel_RIE[[#This Row],[B2]]&gt;0,VLOOKUP(Tabel_RIE[[#This Row],[B2]],Tabel_FK_B[],2,FALSE),"")</f>
        <v/>
      </c>
      <c r="AE89" s="241"/>
      <c r="AF89" s="242" t="str">
        <f>IF(Tabel_RIE[[#This Row],[W2]]&gt;0,VLOOKUP(Tabel_RIE[[#This Row],[W2]],Tabel_FK_W[],2,FALSE),"")</f>
        <v/>
      </c>
      <c r="AG8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89" s="243"/>
      <c r="AI89" s="144"/>
      <c r="AJ89" s="238"/>
      <c r="AK8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244" t="str">
        <f>IF(AND(Tabel_RIE[[#This Row],[R12]]&gt;=70,Tabel_RIE[[#This Row],[R22]]&lt;70),"Ja","Nee")</f>
        <v>Ja</v>
      </c>
      <c r="AM89" s="244" t="str">
        <f>IF(Tabel_RIE[[#This Row],[R22]]&lt;&gt;"",Tabel_RIE[[#This Row],[R22]],Tabel_RIE[[#This Row],[R12]])</f>
        <v/>
      </c>
    </row>
    <row r="90" spans="2:39" ht="42" customHeight="1" x14ac:dyDescent="0.15">
      <c r="B90" s="143">
        <v>87</v>
      </c>
      <c r="C90" s="83"/>
      <c r="D90" s="144"/>
      <c r="E90" s="144"/>
      <c r="F90" s="144"/>
      <c r="G90" s="145"/>
      <c r="H90" s="145"/>
      <c r="I90" s="144"/>
      <c r="J90" s="144"/>
      <c r="K90" s="241"/>
      <c r="L90" s="251" t="str">
        <f>IF(Tabel_RIE[[#This Row],[E1]]&gt;0,VLOOKUP(Tabel_RIE[[#This Row],[E1]],Tabel_FK_E[],2,FALSE),"")</f>
        <v/>
      </c>
      <c r="M90" s="241"/>
      <c r="N90" s="242" t="str">
        <f>IF(Tabel_RIE[[#This Row],[B1]]&gt;0,VLOOKUP(Tabel_RIE[[#This Row],[B1]],Tabel_FK_B[],2,FALSE),"")</f>
        <v/>
      </c>
      <c r="O90" s="241"/>
      <c r="P90" s="242" t="str">
        <f>IF(Tabel_RIE[[#This Row],[W1]]&gt;0,VLOOKUP(Tabel_RIE[[#This Row],[W1]],Tabel_FK_W[],2,FALSE),"")</f>
        <v/>
      </c>
      <c r="Q90" s="242">
        <f t="shared" si="3"/>
        <v>0</v>
      </c>
      <c r="R90" s="243" t="str">
        <f>IF(OR(Tabel_RIE[[#This Row],[E12]]="",Tabel_RIE[[#This Row],[B12]]="",Tabel_RIE[[#This Row],[W12]]=""),"",Tabel_RIE[[#This Row],[E12]]*Tabel_RIE[[#This Row],[B12]]*Tabel_RIE[[#This Row],[W12]])</f>
        <v/>
      </c>
      <c r="S90" s="252" t="str">
        <f>IF(AND(Tabel_RIE[[#This Row],[E12]]="",Tabel_RIE[[#This Row],[R12]]=""),"",IF(AND(OR(Tabel_RIE[[#This Row],[E12]]="",Tabel_RIE[[#This Row],[E12]]&lt;15),OR(Tabel_RIE[[#This Row],[R12]]="",Tabel_RIE[[#This Row],[R12]]&lt;70)),"n.v.t.",IF(OR(Tabel_RIE[[#This Row],[E12]]&gt;=15,Tabel_RIE[[#This Row],[R12]]&gt;=70),"√","fout")))</f>
        <v/>
      </c>
      <c r="T90" s="241">
        <f t="shared" si="4"/>
        <v>0</v>
      </c>
      <c r="U90" s="155"/>
      <c r="V90" s="155"/>
      <c r="W90" s="238"/>
      <c r="X90" s="239" t="str">
        <f t="shared" si="5"/>
        <v>Bronaanpak:
Collectieve maatregelen:
Individuele maatregelen:
PBM's:</v>
      </c>
      <c r="Y90" s="144"/>
      <c r="Z90" s="240"/>
      <c r="AA90" s="241"/>
      <c r="AB90" s="242" t="str">
        <f>IF(Tabel_RIE[[#This Row],[E2]]&gt;0,VLOOKUP(Tabel_RIE[[#This Row],[E2]],Tabel_FK_E[],2,FALSE),"")</f>
        <v/>
      </c>
      <c r="AC90" s="241"/>
      <c r="AD90" s="242" t="str">
        <f>IF(Tabel_RIE[[#This Row],[B2]]&gt;0,VLOOKUP(Tabel_RIE[[#This Row],[B2]],Tabel_FK_B[],2,FALSE),"")</f>
        <v/>
      </c>
      <c r="AE90" s="241"/>
      <c r="AF90" s="242" t="str">
        <f>IF(Tabel_RIE[[#This Row],[W2]]&gt;0,VLOOKUP(Tabel_RIE[[#This Row],[W2]],Tabel_FK_W[],2,FALSE),"")</f>
        <v/>
      </c>
      <c r="AG9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0" s="243"/>
      <c r="AI90" s="144"/>
      <c r="AJ90" s="238"/>
      <c r="AK9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244" t="str">
        <f>IF(AND(Tabel_RIE[[#This Row],[R12]]&gt;=70,Tabel_RIE[[#This Row],[R22]]&lt;70),"Ja","Nee")</f>
        <v>Ja</v>
      </c>
      <c r="AM90" s="244" t="str">
        <f>IF(Tabel_RIE[[#This Row],[R22]]&lt;&gt;"",Tabel_RIE[[#This Row],[R22]],Tabel_RIE[[#This Row],[R12]])</f>
        <v/>
      </c>
    </row>
    <row r="91" spans="2:39" ht="42" customHeight="1" x14ac:dyDescent="0.15">
      <c r="B91" s="143">
        <v>88</v>
      </c>
      <c r="C91" s="83"/>
      <c r="D91" s="144"/>
      <c r="E91" s="144"/>
      <c r="F91" s="144"/>
      <c r="G91" s="145"/>
      <c r="H91" s="145"/>
      <c r="I91" s="144"/>
      <c r="J91" s="144"/>
      <c r="K91" s="241"/>
      <c r="L91" s="251" t="str">
        <f>IF(Tabel_RIE[[#This Row],[E1]]&gt;0,VLOOKUP(Tabel_RIE[[#This Row],[E1]],Tabel_FK_E[],2,FALSE),"")</f>
        <v/>
      </c>
      <c r="M91" s="241"/>
      <c r="N91" s="242" t="str">
        <f>IF(Tabel_RIE[[#This Row],[B1]]&gt;0,VLOOKUP(Tabel_RIE[[#This Row],[B1]],Tabel_FK_B[],2,FALSE),"")</f>
        <v/>
      </c>
      <c r="O91" s="241"/>
      <c r="P91" s="242" t="str">
        <f>IF(Tabel_RIE[[#This Row],[W1]]&gt;0,VLOOKUP(Tabel_RIE[[#This Row],[W1]],Tabel_FK_W[],2,FALSE),"")</f>
        <v/>
      </c>
      <c r="Q91" s="242">
        <f t="shared" si="3"/>
        <v>0</v>
      </c>
      <c r="R91" s="243" t="str">
        <f>IF(OR(Tabel_RIE[[#This Row],[E12]]="",Tabel_RIE[[#This Row],[B12]]="",Tabel_RIE[[#This Row],[W12]]=""),"",Tabel_RIE[[#This Row],[E12]]*Tabel_RIE[[#This Row],[B12]]*Tabel_RIE[[#This Row],[W12]])</f>
        <v/>
      </c>
      <c r="S91" s="252" t="str">
        <f>IF(AND(Tabel_RIE[[#This Row],[E12]]="",Tabel_RIE[[#This Row],[R12]]=""),"",IF(AND(OR(Tabel_RIE[[#This Row],[E12]]="",Tabel_RIE[[#This Row],[E12]]&lt;15),OR(Tabel_RIE[[#This Row],[R12]]="",Tabel_RIE[[#This Row],[R12]]&lt;70)),"n.v.t.",IF(OR(Tabel_RIE[[#This Row],[E12]]&gt;=15,Tabel_RIE[[#This Row],[R12]]&gt;=70),"√","fout")))</f>
        <v/>
      </c>
      <c r="T91" s="241">
        <f t="shared" si="4"/>
        <v>0</v>
      </c>
      <c r="U91" s="155"/>
      <c r="V91" s="155"/>
      <c r="W91" s="238"/>
      <c r="X91" s="239" t="str">
        <f t="shared" si="5"/>
        <v>Bronaanpak:
Collectieve maatregelen:
Individuele maatregelen:
PBM's:</v>
      </c>
      <c r="Y91" s="144"/>
      <c r="Z91" s="240"/>
      <c r="AA91" s="241"/>
      <c r="AB91" s="242" t="str">
        <f>IF(Tabel_RIE[[#This Row],[E2]]&gt;0,VLOOKUP(Tabel_RIE[[#This Row],[E2]],Tabel_FK_E[],2,FALSE),"")</f>
        <v/>
      </c>
      <c r="AC91" s="241"/>
      <c r="AD91" s="242" t="str">
        <f>IF(Tabel_RIE[[#This Row],[B2]]&gt;0,VLOOKUP(Tabel_RIE[[#This Row],[B2]],Tabel_FK_B[],2,FALSE),"")</f>
        <v/>
      </c>
      <c r="AE91" s="241"/>
      <c r="AF91" s="242" t="str">
        <f>IF(Tabel_RIE[[#This Row],[W2]]&gt;0,VLOOKUP(Tabel_RIE[[#This Row],[W2]],Tabel_FK_W[],2,FALSE),"")</f>
        <v/>
      </c>
      <c r="AG9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1" s="243"/>
      <c r="AI91" s="144"/>
      <c r="AJ91" s="238"/>
      <c r="AK9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244" t="str">
        <f>IF(AND(Tabel_RIE[[#This Row],[R12]]&gt;=70,Tabel_RIE[[#This Row],[R22]]&lt;70),"Ja","Nee")</f>
        <v>Ja</v>
      </c>
      <c r="AM91" s="244" t="str">
        <f>IF(Tabel_RIE[[#This Row],[R22]]&lt;&gt;"",Tabel_RIE[[#This Row],[R22]],Tabel_RIE[[#This Row],[R12]])</f>
        <v/>
      </c>
    </row>
    <row r="92" spans="2:39" ht="42" customHeight="1" x14ac:dyDescent="0.15">
      <c r="B92" s="143">
        <v>89</v>
      </c>
      <c r="C92" s="83"/>
      <c r="D92" s="144"/>
      <c r="E92" s="144"/>
      <c r="F92" s="144"/>
      <c r="G92" s="145"/>
      <c r="H92" s="145"/>
      <c r="I92" s="144"/>
      <c r="J92" s="144"/>
      <c r="K92" s="241"/>
      <c r="L92" s="251" t="str">
        <f>IF(Tabel_RIE[[#This Row],[E1]]&gt;0,VLOOKUP(Tabel_RIE[[#This Row],[E1]],Tabel_FK_E[],2,FALSE),"")</f>
        <v/>
      </c>
      <c r="M92" s="241"/>
      <c r="N92" s="242" t="str">
        <f>IF(Tabel_RIE[[#This Row],[B1]]&gt;0,VLOOKUP(Tabel_RIE[[#This Row],[B1]],Tabel_FK_B[],2,FALSE),"")</f>
        <v/>
      </c>
      <c r="O92" s="241"/>
      <c r="P92" s="242" t="str">
        <f>IF(Tabel_RIE[[#This Row],[W1]]&gt;0,VLOOKUP(Tabel_RIE[[#This Row],[W1]],Tabel_FK_W[],2,FALSE),"")</f>
        <v/>
      </c>
      <c r="Q92" s="242">
        <f t="shared" si="3"/>
        <v>0</v>
      </c>
      <c r="R92" s="243" t="str">
        <f>IF(OR(Tabel_RIE[[#This Row],[E12]]="",Tabel_RIE[[#This Row],[B12]]="",Tabel_RIE[[#This Row],[W12]]=""),"",Tabel_RIE[[#This Row],[E12]]*Tabel_RIE[[#This Row],[B12]]*Tabel_RIE[[#This Row],[W12]])</f>
        <v/>
      </c>
      <c r="S92" s="252" t="str">
        <f>IF(AND(Tabel_RIE[[#This Row],[E12]]="",Tabel_RIE[[#This Row],[R12]]=""),"",IF(AND(OR(Tabel_RIE[[#This Row],[E12]]="",Tabel_RIE[[#This Row],[E12]]&lt;15),OR(Tabel_RIE[[#This Row],[R12]]="",Tabel_RIE[[#This Row],[R12]]&lt;70)),"n.v.t.",IF(OR(Tabel_RIE[[#This Row],[E12]]&gt;=15,Tabel_RIE[[#This Row],[R12]]&gt;=70),"√","fout")))</f>
        <v/>
      </c>
      <c r="T92" s="241">
        <f t="shared" si="4"/>
        <v>0</v>
      </c>
      <c r="U92" s="155"/>
      <c r="V92" s="155"/>
      <c r="W92" s="238"/>
      <c r="X92" s="239" t="str">
        <f t="shared" si="5"/>
        <v>Bronaanpak:
Collectieve maatregelen:
Individuele maatregelen:
PBM's:</v>
      </c>
      <c r="Y92" s="144"/>
      <c r="Z92" s="240"/>
      <c r="AA92" s="241"/>
      <c r="AB92" s="242" t="str">
        <f>IF(Tabel_RIE[[#This Row],[E2]]&gt;0,VLOOKUP(Tabel_RIE[[#This Row],[E2]],Tabel_FK_E[],2,FALSE),"")</f>
        <v/>
      </c>
      <c r="AC92" s="241"/>
      <c r="AD92" s="242" t="str">
        <f>IF(Tabel_RIE[[#This Row],[B2]]&gt;0,VLOOKUP(Tabel_RIE[[#This Row],[B2]],Tabel_FK_B[],2,FALSE),"")</f>
        <v/>
      </c>
      <c r="AE92" s="241"/>
      <c r="AF92" s="242" t="str">
        <f>IF(Tabel_RIE[[#This Row],[W2]]&gt;0,VLOOKUP(Tabel_RIE[[#This Row],[W2]],Tabel_FK_W[],2,FALSE),"")</f>
        <v/>
      </c>
      <c r="AG9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2" s="243"/>
      <c r="AI92" s="144"/>
      <c r="AJ92" s="238"/>
      <c r="AK9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244" t="str">
        <f>IF(AND(Tabel_RIE[[#This Row],[R12]]&gt;=70,Tabel_RIE[[#This Row],[R22]]&lt;70),"Ja","Nee")</f>
        <v>Ja</v>
      </c>
      <c r="AM92" s="244" t="str">
        <f>IF(Tabel_RIE[[#This Row],[R22]]&lt;&gt;"",Tabel_RIE[[#This Row],[R22]],Tabel_RIE[[#This Row],[R12]])</f>
        <v/>
      </c>
    </row>
    <row r="93" spans="2:39" ht="42" customHeight="1" x14ac:dyDescent="0.15">
      <c r="B93" s="143">
        <v>90</v>
      </c>
      <c r="C93" s="83"/>
      <c r="D93" s="144"/>
      <c r="E93" s="144"/>
      <c r="F93" s="144"/>
      <c r="G93" s="145"/>
      <c r="H93" s="145"/>
      <c r="I93" s="144"/>
      <c r="J93" s="144"/>
      <c r="K93" s="241"/>
      <c r="L93" s="251" t="str">
        <f>IF(Tabel_RIE[[#This Row],[E1]]&gt;0,VLOOKUP(Tabel_RIE[[#This Row],[E1]],Tabel_FK_E[],2,FALSE),"")</f>
        <v/>
      </c>
      <c r="M93" s="241"/>
      <c r="N93" s="242" t="str">
        <f>IF(Tabel_RIE[[#This Row],[B1]]&gt;0,VLOOKUP(Tabel_RIE[[#This Row],[B1]],Tabel_FK_B[],2,FALSE),"")</f>
        <v/>
      </c>
      <c r="O93" s="241"/>
      <c r="P93" s="242" t="str">
        <f>IF(Tabel_RIE[[#This Row],[W1]]&gt;0,VLOOKUP(Tabel_RIE[[#This Row],[W1]],Tabel_FK_W[],2,FALSE),"")</f>
        <v/>
      </c>
      <c r="Q93" s="242">
        <f t="shared" si="3"/>
        <v>0</v>
      </c>
      <c r="R93" s="243" t="str">
        <f>IF(OR(Tabel_RIE[[#This Row],[E12]]="",Tabel_RIE[[#This Row],[B12]]="",Tabel_RIE[[#This Row],[W12]]=""),"",Tabel_RIE[[#This Row],[E12]]*Tabel_RIE[[#This Row],[B12]]*Tabel_RIE[[#This Row],[W12]])</f>
        <v/>
      </c>
      <c r="S93" s="252" t="str">
        <f>IF(AND(Tabel_RIE[[#This Row],[E12]]="",Tabel_RIE[[#This Row],[R12]]=""),"",IF(AND(OR(Tabel_RIE[[#This Row],[E12]]="",Tabel_RIE[[#This Row],[E12]]&lt;15),OR(Tabel_RIE[[#This Row],[R12]]="",Tabel_RIE[[#This Row],[R12]]&lt;70)),"n.v.t.",IF(OR(Tabel_RIE[[#This Row],[E12]]&gt;=15,Tabel_RIE[[#This Row],[R12]]&gt;=70),"√","fout")))</f>
        <v/>
      </c>
      <c r="T93" s="241">
        <f t="shared" si="4"/>
        <v>0</v>
      </c>
      <c r="U93" s="155"/>
      <c r="V93" s="155"/>
      <c r="W93" s="238"/>
      <c r="X93" s="239" t="str">
        <f t="shared" si="5"/>
        <v>Bronaanpak:
Collectieve maatregelen:
Individuele maatregelen:
PBM's:</v>
      </c>
      <c r="Y93" s="144"/>
      <c r="Z93" s="240"/>
      <c r="AA93" s="241"/>
      <c r="AB93" s="242" t="str">
        <f>IF(Tabel_RIE[[#This Row],[E2]]&gt;0,VLOOKUP(Tabel_RIE[[#This Row],[E2]],Tabel_FK_E[],2,FALSE),"")</f>
        <v/>
      </c>
      <c r="AC93" s="241"/>
      <c r="AD93" s="242" t="str">
        <f>IF(Tabel_RIE[[#This Row],[B2]]&gt;0,VLOOKUP(Tabel_RIE[[#This Row],[B2]],Tabel_FK_B[],2,FALSE),"")</f>
        <v/>
      </c>
      <c r="AE93" s="241"/>
      <c r="AF93" s="242" t="str">
        <f>IF(Tabel_RIE[[#This Row],[W2]]&gt;0,VLOOKUP(Tabel_RIE[[#This Row],[W2]],Tabel_FK_W[],2,FALSE),"")</f>
        <v/>
      </c>
      <c r="AG9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3" s="243"/>
      <c r="AI93" s="144"/>
      <c r="AJ93" s="238"/>
      <c r="AK9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244" t="str">
        <f>IF(AND(Tabel_RIE[[#This Row],[R12]]&gt;=70,Tabel_RIE[[#This Row],[R22]]&lt;70),"Ja","Nee")</f>
        <v>Ja</v>
      </c>
      <c r="AM93" s="244" t="str">
        <f>IF(Tabel_RIE[[#This Row],[R22]]&lt;&gt;"",Tabel_RIE[[#This Row],[R22]],Tabel_RIE[[#This Row],[R12]])</f>
        <v/>
      </c>
    </row>
    <row r="94" spans="2:39" ht="42" customHeight="1" x14ac:dyDescent="0.15">
      <c r="B94" s="143">
        <v>91</v>
      </c>
      <c r="C94" s="83"/>
      <c r="D94" s="144"/>
      <c r="E94" s="144"/>
      <c r="F94" s="144"/>
      <c r="G94" s="145"/>
      <c r="H94" s="145"/>
      <c r="I94" s="144"/>
      <c r="J94" s="144"/>
      <c r="K94" s="241"/>
      <c r="L94" s="251" t="str">
        <f>IF(Tabel_RIE[[#This Row],[E1]]&gt;0,VLOOKUP(Tabel_RIE[[#This Row],[E1]],Tabel_FK_E[],2,FALSE),"")</f>
        <v/>
      </c>
      <c r="M94" s="241"/>
      <c r="N94" s="242" t="str">
        <f>IF(Tabel_RIE[[#This Row],[B1]]&gt;0,VLOOKUP(Tabel_RIE[[#This Row],[B1]],Tabel_FK_B[],2,FALSE),"")</f>
        <v/>
      </c>
      <c r="O94" s="241"/>
      <c r="P94" s="242" t="str">
        <f>IF(Tabel_RIE[[#This Row],[W1]]&gt;0,VLOOKUP(Tabel_RIE[[#This Row],[W1]],Tabel_FK_W[],2,FALSE),"")</f>
        <v/>
      </c>
      <c r="Q94" s="242">
        <f t="shared" si="3"/>
        <v>0</v>
      </c>
      <c r="R94" s="243" t="str">
        <f>IF(OR(Tabel_RIE[[#This Row],[E12]]="",Tabel_RIE[[#This Row],[B12]]="",Tabel_RIE[[#This Row],[W12]]=""),"",Tabel_RIE[[#This Row],[E12]]*Tabel_RIE[[#This Row],[B12]]*Tabel_RIE[[#This Row],[W12]])</f>
        <v/>
      </c>
      <c r="S94" s="252" t="str">
        <f>IF(AND(Tabel_RIE[[#This Row],[E12]]="",Tabel_RIE[[#This Row],[R12]]=""),"",IF(AND(OR(Tabel_RIE[[#This Row],[E12]]="",Tabel_RIE[[#This Row],[E12]]&lt;15),OR(Tabel_RIE[[#This Row],[R12]]="",Tabel_RIE[[#This Row],[R12]]&lt;70)),"n.v.t.",IF(OR(Tabel_RIE[[#This Row],[E12]]&gt;=15,Tabel_RIE[[#This Row],[R12]]&gt;=70),"√","fout")))</f>
        <v/>
      </c>
      <c r="T94" s="241">
        <f t="shared" si="4"/>
        <v>0</v>
      </c>
      <c r="U94" s="155"/>
      <c r="V94" s="155"/>
      <c r="W94" s="238"/>
      <c r="X94" s="239" t="str">
        <f t="shared" si="5"/>
        <v>Bronaanpak:
Collectieve maatregelen:
Individuele maatregelen:
PBM's:</v>
      </c>
      <c r="Y94" s="144"/>
      <c r="Z94" s="240"/>
      <c r="AA94" s="241"/>
      <c r="AB94" s="242" t="str">
        <f>IF(Tabel_RIE[[#This Row],[E2]]&gt;0,VLOOKUP(Tabel_RIE[[#This Row],[E2]],Tabel_FK_E[],2,FALSE),"")</f>
        <v/>
      </c>
      <c r="AC94" s="241"/>
      <c r="AD94" s="242" t="str">
        <f>IF(Tabel_RIE[[#This Row],[B2]]&gt;0,VLOOKUP(Tabel_RIE[[#This Row],[B2]],Tabel_FK_B[],2,FALSE),"")</f>
        <v/>
      </c>
      <c r="AE94" s="241"/>
      <c r="AF94" s="242" t="str">
        <f>IF(Tabel_RIE[[#This Row],[W2]]&gt;0,VLOOKUP(Tabel_RIE[[#This Row],[W2]],Tabel_FK_W[],2,FALSE),"")</f>
        <v/>
      </c>
      <c r="AG9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4" s="243"/>
      <c r="AI94" s="144"/>
      <c r="AJ94" s="238"/>
      <c r="AK9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244" t="str">
        <f>IF(AND(Tabel_RIE[[#This Row],[R12]]&gt;=70,Tabel_RIE[[#This Row],[R22]]&lt;70),"Ja","Nee")</f>
        <v>Ja</v>
      </c>
      <c r="AM94" s="244" t="str">
        <f>IF(Tabel_RIE[[#This Row],[R22]]&lt;&gt;"",Tabel_RIE[[#This Row],[R22]],Tabel_RIE[[#This Row],[R12]])</f>
        <v/>
      </c>
    </row>
    <row r="95" spans="2:39" ht="42" customHeight="1" x14ac:dyDescent="0.15">
      <c r="B95" s="143">
        <v>92</v>
      </c>
      <c r="C95" s="83"/>
      <c r="D95" s="144"/>
      <c r="E95" s="144"/>
      <c r="F95" s="144"/>
      <c r="G95" s="145"/>
      <c r="H95" s="145"/>
      <c r="I95" s="144"/>
      <c r="J95" s="144"/>
      <c r="K95" s="241"/>
      <c r="L95" s="251" t="str">
        <f>IF(Tabel_RIE[[#This Row],[E1]]&gt;0,VLOOKUP(Tabel_RIE[[#This Row],[E1]],Tabel_FK_E[],2,FALSE),"")</f>
        <v/>
      </c>
      <c r="M95" s="241"/>
      <c r="N95" s="242" t="str">
        <f>IF(Tabel_RIE[[#This Row],[B1]]&gt;0,VLOOKUP(Tabel_RIE[[#This Row],[B1]],Tabel_FK_B[],2,FALSE),"")</f>
        <v/>
      </c>
      <c r="O95" s="241"/>
      <c r="P95" s="242" t="str">
        <f>IF(Tabel_RIE[[#This Row],[W1]]&gt;0,VLOOKUP(Tabel_RIE[[#This Row],[W1]],Tabel_FK_W[],2,FALSE),"")</f>
        <v/>
      </c>
      <c r="Q95" s="242">
        <f t="shared" si="3"/>
        <v>0</v>
      </c>
      <c r="R95" s="243" t="str">
        <f>IF(OR(Tabel_RIE[[#This Row],[E12]]="",Tabel_RIE[[#This Row],[B12]]="",Tabel_RIE[[#This Row],[W12]]=""),"",Tabel_RIE[[#This Row],[E12]]*Tabel_RIE[[#This Row],[B12]]*Tabel_RIE[[#This Row],[W12]])</f>
        <v/>
      </c>
      <c r="S95" s="252" t="str">
        <f>IF(AND(Tabel_RIE[[#This Row],[E12]]="",Tabel_RIE[[#This Row],[R12]]=""),"",IF(AND(OR(Tabel_RIE[[#This Row],[E12]]="",Tabel_RIE[[#This Row],[E12]]&lt;15),OR(Tabel_RIE[[#This Row],[R12]]="",Tabel_RIE[[#This Row],[R12]]&lt;70)),"n.v.t.",IF(OR(Tabel_RIE[[#This Row],[E12]]&gt;=15,Tabel_RIE[[#This Row],[R12]]&gt;=70),"√","fout")))</f>
        <v/>
      </c>
      <c r="T95" s="241">
        <f t="shared" si="4"/>
        <v>0</v>
      </c>
      <c r="U95" s="155"/>
      <c r="V95" s="155"/>
      <c r="W95" s="238"/>
      <c r="X95" s="239" t="str">
        <f t="shared" si="5"/>
        <v>Bronaanpak:
Collectieve maatregelen:
Individuele maatregelen:
PBM's:</v>
      </c>
      <c r="Y95" s="144"/>
      <c r="Z95" s="240"/>
      <c r="AA95" s="241"/>
      <c r="AB95" s="242" t="str">
        <f>IF(Tabel_RIE[[#This Row],[E2]]&gt;0,VLOOKUP(Tabel_RIE[[#This Row],[E2]],Tabel_FK_E[],2,FALSE),"")</f>
        <v/>
      </c>
      <c r="AC95" s="241"/>
      <c r="AD95" s="242" t="str">
        <f>IF(Tabel_RIE[[#This Row],[B2]]&gt;0,VLOOKUP(Tabel_RIE[[#This Row],[B2]],Tabel_FK_B[],2,FALSE),"")</f>
        <v/>
      </c>
      <c r="AE95" s="241"/>
      <c r="AF95" s="242" t="str">
        <f>IF(Tabel_RIE[[#This Row],[W2]]&gt;0,VLOOKUP(Tabel_RIE[[#This Row],[W2]],Tabel_FK_W[],2,FALSE),"")</f>
        <v/>
      </c>
      <c r="AG9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5" s="243"/>
      <c r="AI95" s="144"/>
      <c r="AJ95" s="238"/>
      <c r="AK9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244" t="str">
        <f>IF(AND(Tabel_RIE[[#This Row],[R12]]&gt;=70,Tabel_RIE[[#This Row],[R22]]&lt;70),"Ja","Nee")</f>
        <v>Ja</v>
      </c>
      <c r="AM95" s="244" t="str">
        <f>IF(Tabel_RIE[[#This Row],[R22]]&lt;&gt;"",Tabel_RIE[[#This Row],[R22]],Tabel_RIE[[#This Row],[R12]])</f>
        <v/>
      </c>
    </row>
    <row r="96" spans="2:39" ht="42" customHeight="1" x14ac:dyDescent="0.15">
      <c r="B96" s="143">
        <v>93</v>
      </c>
      <c r="C96" s="83"/>
      <c r="D96" s="144"/>
      <c r="E96" s="144"/>
      <c r="F96" s="144"/>
      <c r="G96" s="145"/>
      <c r="H96" s="145"/>
      <c r="I96" s="144"/>
      <c r="J96" s="144"/>
      <c r="K96" s="241"/>
      <c r="L96" s="251" t="str">
        <f>IF(Tabel_RIE[[#This Row],[E1]]&gt;0,VLOOKUP(Tabel_RIE[[#This Row],[E1]],Tabel_FK_E[],2,FALSE),"")</f>
        <v/>
      </c>
      <c r="M96" s="241"/>
      <c r="N96" s="242" t="str">
        <f>IF(Tabel_RIE[[#This Row],[B1]]&gt;0,VLOOKUP(Tabel_RIE[[#This Row],[B1]],Tabel_FK_B[],2,FALSE),"")</f>
        <v/>
      </c>
      <c r="O96" s="241"/>
      <c r="P96" s="242" t="str">
        <f>IF(Tabel_RIE[[#This Row],[W1]]&gt;0,VLOOKUP(Tabel_RIE[[#This Row],[W1]],Tabel_FK_W[],2,FALSE),"")</f>
        <v/>
      </c>
      <c r="Q96" s="242">
        <f t="shared" si="3"/>
        <v>0</v>
      </c>
      <c r="R96" s="243" t="str">
        <f>IF(OR(Tabel_RIE[[#This Row],[E12]]="",Tabel_RIE[[#This Row],[B12]]="",Tabel_RIE[[#This Row],[W12]]=""),"",Tabel_RIE[[#This Row],[E12]]*Tabel_RIE[[#This Row],[B12]]*Tabel_RIE[[#This Row],[W12]])</f>
        <v/>
      </c>
      <c r="S96" s="252" t="str">
        <f>IF(AND(Tabel_RIE[[#This Row],[E12]]="",Tabel_RIE[[#This Row],[R12]]=""),"",IF(AND(OR(Tabel_RIE[[#This Row],[E12]]="",Tabel_RIE[[#This Row],[E12]]&lt;15),OR(Tabel_RIE[[#This Row],[R12]]="",Tabel_RIE[[#This Row],[R12]]&lt;70)),"n.v.t.",IF(OR(Tabel_RIE[[#This Row],[E12]]&gt;=15,Tabel_RIE[[#This Row],[R12]]&gt;=70),"√","fout")))</f>
        <v/>
      </c>
      <c r="T96" s="241">
        <f t="shared" si="4"/>
        <v>0</v>
      </c>
      <c r="U96" s="155"/>
      <c r="V96" s="155"/>
      <c r="W96" s="238"/>
      <c r="X96" s="239" t="str">
        <f t="shared" si="5"/>
        <v>Bronaanpak:
Collectieve maatregelen:
Individuele maatregelen:
PBM's:</v>
      </c>
      <c r="Y96" s="144"/>
      <c r="Z96" s="240"/>
      <c r="AA96" s="241"/>
      <c r="AB96" s="242" t="str">
        <f>IF(Tabel_RIE[[#This Row],[E2]]&gt;0,VLOOKUP(Tabel_RIE[[#This Row],[E2]],Tabel_FK_E[],2,FALSE),"")</f>
        <v/>
      </c>
      <c r="AC96" s="241"/>
      <c r="AD96" s="242" t="str">
        <f>IF(Tabel_RIE[[#This Row],[B2]]&gt;0,VLOOKUP(Tabel_RIE[[#This Row],[B2]],Tabel_FK_B[],2,FALSE),"")</f>
        <v/>
      </c>
      <c r="AE96" s="241"/>
      <c r="AF96" s="242" t="str">
        <f>IF(Tabel_RIE[[#This Row],[W2]]&gt;0,VLOOKUP(Tabel_RIE[[#This Row],[W2]],Tabel_FK_W[],2,FALSE),"")</f>
        <v/>
      </c>
      <c r="AG9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6" s="243"/>
      <c r="AI96" s="144"/>
      <c r="AJ96" s="238"/>
      <c r="AK9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244" t="str">
        <f>IF(AND(Tabel_RIE[[#This Row],[R12]]&gt;=70,Tabel_RIE[[#This Row],[R22]]&lt;70),"Ja","Nee")</f>
        <v>Ja</v>
      </c>
      <c r="AM96" s="244" t="str">
        <f>IF(Tabel_RIE[[#This Row],[R22]]&lt;&gt;"",Tabel_RIE[[#This Row],[R22]],Tabel_RIE[[#This Row],[R12]])</f>
        <v/>
      </c>
    </row>
    <row r="97" spans="2:39" ht="42" customHeight="1" x14ac:dyDescent="0.15">
      <c r="B97" s="143">
        <v>94</v>
      </c>
      <c r="C97" s="83"/>
      <c r="D97" s="144"/>
      <c r="E97" s="144"/>
      <c r="F97" s="144"/>
      <c r="G97" s="145"/>
      <c r="H97" s="145"/>
      <c r="I97" s="144"/>
      <c r="J97" s="144"/>
      <c r="K97" s="241"/>
      <c r="L97" s="251" t="str">
        <f>IF(Tabel_RIE[[#This Row],[E1]]&gt;0,VLOOKUP(Tabel_RIE[[#This Row],[E1]],Tabel_FK_E[],2,FALSE),"")</f>
        <v/>
      </c>
      <c r="M97" s="241"/>
      <c r="N97" s="242" t="str">
        <f>IF(Tabel_RIE[[#This Row],[B1]]&gt;0,VLOOKUP(Tabel_RIE[[#This Row],[B1]],Tabel_FK_B[],2,FALSE),"")</f>
        <v/>
      </c>
      <c r="O97" s="241"/>
      <c r="P97" s="242" t="str">
        <f>IF(Tabel_RIE[[#This Row],[W1]]&gt;0,VLOOKUP(Tabel_RIE[[#This Row],[W1]],Tabel_FK_W[],2,FALSE),"")</f>
        <v/>
      </c>
      <c r="Q97" s="242">
        <f t="shared" si="3"/>
        <v>0</v>
      </c>
      <c r="R97" s="243" t="str">
        <f>IF(OR(Tabel_RIE[[#This Row],[E12]]="",Tabel_RIE[[#This Row],[B12]]="",Tabel_RIE[[#This Row],[W12]]=""),"",Tabel_RIE[[#This Row],[E12]]*Tabel_RIE[[#This Row],[B12]]*Tabel_RIE[[#This Row],[W12]])</f>
        <v/>
      </c>
      <c r="S97" s="252" t="str">
        <f>IF(AND(Tabel_RIE[[#This Row],[E12]]="",Tabel_RIE[[#This Row],[R12]]=""),"",IF(AND(OR(Tabel_RIE[[#This Row],[E12]]="",Tabel_RIE[[#This Row],[E12]]&lt;15),OR(Tabel_RIE[[#This Row],[R12]]="",Tabel_RIE[[#This Row],[R12]]&lt;70)),"n.v.t.",IF(OR(Tabel_RIE[[#This Row],[E12]]&gt;=15,Tabel_RIE[[#This Row],[R12]]&gt;=70),"√","fout")))</f>
        <v/>
      </c>
      <c r="T97" s="241">
        <f t="shared" si="4"/>
        <v>0</v>
      </c>
      <c r="U97" s="155"/>
      <c r="V97" s="155"/>
      <c r="W97" s="238"/>
      <c r="X97" s="239" t="str">
        <f t="shared" si="5"/>
        <v>Bronaanpak:
Collectieve maatregelen:
Individuele maatregelen:
PBM's:</v>
      </c>
      <c r="Y97" s="144"/>
      <c r="Z97" s="240"/>
      <c r="AA97" s="241"/>
      <c r="AB97" s="242" t="str">
        <f>IF(Tabel_RIE[[#This Row],[E2]]&gt;0,VLOOKUP(Tabel_RIE[[#This Row],[E2]],Tabel_FK_E[],2,FALSE),"")</f>
        <v/>
      </c>
      <c r="AC97" s="241"/>
      <c r="AD97" s="242" t="str">
        <f>IF(Tabel_RIE[[#This Row],[B2]]&gt;0,VLOOKUP(Tabel_RIE[[#This Row],[B2]],Tabel_FK_B[],2,FALSE),"")</f>
        <v/>
      </c>
      <c r="AE97" s="241"/>
      <c r="AF97" s="242" t="str">
        <f>IF(Tabel_RIE[[#This Row],[W2]]&gt;0,VLOOKUP(Tabel_RIE[[#This Row],[W2]],Tabel_FK_W[],2,FALSE),"")</f>
        <v/>
      </c>
      <c r="AG9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7" s="243"/>
      <c r="AI97" s="144"/>
      <c r="AJ97" s="238"/>
      <c r="AK9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244" t="str">
        <f>IF(AND(Tabel_RIE[[#This Row],[R12]]&gt;=70,Tabel_RIE[[#This Row],[R22]]&lt;70),"Ja","Nee")</f>
        <v>Ja</v>
      </c>
      <c r="AM97" s="244" t="str">
        <f>IF(Tabel_RIE[[#This Row],[R22]]&lt;&gt;"",Tabel_RIE[[#This Row],[R22]],Tabel_RIE[[#This Row],[R12]])</f>
        <v/>
      </c>
    </row>
    <row r="98" spans="2:39" ht="42" customHeight="1" x14ac:dyDescent="0.15">
      <c r="B98" s="143">
        <v>95</v>
      </c>
      <c r="C98" s="83"/>
      <c r="D98" s="144"/>
      <c r="E98" s="144"/>
      <c r="F98" s="144"/>
      <c r="G98" s="145"/>
      <c r="H98" s="145"/>
      <c r="I98" s="144"/>
      <c r="J98" s="144"/>
      <c r="K98" s="241"/>
      <c r="L98" s="251" t="str">
        <f>IF(Tabel_RIE[[#This Row],[E1]]&gt;0,VLOOKUP(Tabel_RIE[[#This Row],[E1]],Tabel_FK_E[],2,FALSE),"")</f>
        <v/>
      </c>
      <c r="M98" s="241"/>
      <c r="N98" s="242" t="str">
        <f>IF(Tabel_RIE[[#This Row],[B1]]&gt;0,VLOOKUP(Tabel_RIE[[#This Row],[B1]],Tabel_FK_B[],2,FALSE),"")</f>
        <v/>
      </c>
      <c r="O98" s="241"/>
      <c r="P98" s="242" t="str">
        <f>IF(Tabel_RIE[[#This Row],[W1]]&gt;0,VLOOKUP(Tabel_RIE[[#This Row],[W1]],Tabel_FK_W[],2,FALSE),"")</f>
        <v/>
      </c>
      <c r="Q98" s="242">
        <f t="shared" si="3"/>
        <v>0</v>
      </c>
      <c r="R98" s="243" t="str">
        <f>IF(OR(Tabel_RIE[[#This Row],[E12]]="",Tabel_RIE[[#This Row],[B12]]="",Tabel_RIE[[#This Row],[W12]]=""),"",Tabel_RIE[[#This Row],[E12]]*Tabel_RIE[[#This Row],[B12]]*Tabel_RIE[[#This Row],[W12]])</f>
        <v/>
      </c>
      <c r="S98" s="252" t="str">
        <f>IF(AND(Tabel_RIE[[#This Row],[E12]]="",Tabel_RIE[[#This Row],[R12]]=""),"",IF(AND(OR(Tabel_RIE[[#This Row],[E12]]="",Tabel_RIE[[#This Row],[E12]]&lt;15),OR(Tabel_RIE[[#This Row],[R12]]="",Tabel_RIE[[#This Row],[R12]]&lt;70)),"n.v.t.",IF(OR(Tabel_RIE[[#This Row],[E12]]&gt;=15,Tabel_RIE[[#This Row],[R12]]&gt;=70),"√","fout")))</f>
        <v/>
      </c>
      <c r="T98" s="241">
        <f t="shared" si="4"/>
        <v>0</v>
      </c>
      <c r="U98" s="155"/>
      <c r="V98" s="155"/>
      <c r="W98" s="238"/>
      <c r="X98" s="239" t="str">
        <f t="shared" si="5"/>
        <v>Bronaanpak:
Collectieve maatregelen:
Individuele maatregelen:
PBM's:</v>
      </c>
      <c r="Y98" s="144"/>
      <c r="Z98" s="240"/>
      <c r="AA98" s="241"/>
      <c r="AB98" s="242" t="str">
        <f>IF(Tabel_RIE[[#This Row],[E2]]&gt;0,VLOOKUP(Tabel_RIE[[#This Row],[E2]],Tabel_FK_E[],2,FALSE),"")</f>
        <v/>
      </c>
      <c r="AC98" s="241"/>
      <c r="AD98" s="242" t="str">
        <f>IF(Tabel_RIE[[#This Row],[B2]]&gt;0,VLOOKUP(Tabel_RIE[[#This Row],[B2]],Tabel_FK_B[],2,FALSE),"")</f>
        <v/>
      </c>
      <c r="AE98" s="241"/>
      <c r="AF98" s="242" t="str">
        <f>IF(Tabel_RIE[[#This Row],[W2]]&gt;0,VLOOKUP(Tabel_RIE[[#This Row],[W2]],Tabel_FK_W[],2,FALSE),"")</f>
        <v/>
      </c>
      <c r="AG9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8" s="243"/>
      <c r="AI98" s="144"/>
      <c r="AJ98" s="238"/>
      <c r="AK9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244" t="str">
        <f>IF(AND(Tabel_RIE[[#This Row],[R12]]&gt;=70,Tabel_RIE[[#This Row],[R22]]&lt;70),"Ja","Nee")</f>
        <v>Ja</v>
      </c>
      <c r="AM98" s="244" t="str">
        <f>IF(Tabel_RIE[[#This Row],[R22]]&lt;&gt;"",Tabel_RIE[[#This Row],[R22]],Tabel_RIE[[#This Row],[R12]])</f>
        <v/>
      </c>
    </row>
    <row r="99" spans="2:39" ht="42" customHeight="1" x14ac:dyDescent="0.15">
      <c r="B99" s="143">
        <v>96</v>
      </c>
      <c r="C99" s="83"/>
      <c r="D99" s="144"/>
      <c r="E99" s="144"/>
      <c r="F99" s="144"/>
      <c r="G99" s="145"/>
      <c r="H99" s="145"/>
      <c r="I99" s="144"/>
      <c r="J99" s="144"/>
      <c r="K99" s="241"/>
      <c r="L99" s="251" t="str">
        <f>IF(Tabel_RIE[[#This Row],[E1]]&gt;0,VLOOKUP(Tabel_RIE[[#This Row],[E1]],Tabel_FK_E[],2,FALSE),"")</f>
        <v/>
      </c>
      <c r="M99" s="241"/>
      <c r="N99" s="242" t="str">
        <f>IF(Tabel_RIE[[#This Row],[B1]]&gt;0,VLOOKUP(Tabel_RIE[[#This Row],[B1]],Tabel_FK_B[],2,FALSE),"")</f>
        <v/>
      </c>
      <c r="O99" s="241"/>
      <c r="P99" s="242" t="str">
        <f>IF(Tabel_RIE[[#This Row],[W1]]&gt;0,VLOOKUP(Tabel_RIE[[#This Row],[W1]],Tabel_FK_W[],2,FALSE),"")</f>
        <v/>
      </c>
      <c r="Q99" s="242">
        <f t="shared" si="3"/>
        <v>0</v>
      </c>
      <c r="R99" s="243" t="str">
        <f>IF(OR(Tabel_RIE[[#This Row],[E12]]="",Tabel_RIE[[#This Row],[B12]]="",Tabel_RIE[[#This Row],[W12]]=""),"",Tabel_RIE[[#This Row],[E12]]*Tabel_RIE[[#This Row],[B12]]*Tabel_RIE[[#This Row],[W12]])</f>
        <v/>
      </c>
      <c r="S99" s="252" t="str">
        <f>IF(AND(Tabel_RIE[[#This Row],[E12]]="",Tabel_RIE[[#This Row],[R12]]=""),"",IF(AND(OR(Tabel_RIE[[#This Row],[E12]]="",Tabel_RIE[[#This Row],[E12]]&lt;15),OR(Tabel_RIE[[#This Row],[R12]]="",Tabel_RIE[[#This Row],[R12]]&lt;70)),"n.v.t.",IF(OR(Tabel_RIE[[#This Row],[E12]]&gt;=15,Tabel_RIE[[#This Row],[R12]]&gt;=70),"√","fout")))</f>
        <v/>
      </c>
      <c r="T99" s="241">
        <f t="shared" si="4"/>
        <v>0</v>
      </c>
      <c r="U99" s="155"/>
      <c r="V99" s="155"/>
      <c r="W99" s="238"/>
      <c r="X99" s="239" t="str">
        <f t="shared" si="5"/>
        <v>Bronaanpak:
Collectieve maatregelen:
Individuele maatregelen:
PBM's:</v>
      </c>
      <c r="Y99" s="144"/>
      <c r="Z99" s="240"/>
      <c r="AA99" s="241"/>
      <c r="AB99" s="242" t="str">
        <f>IF(Tabel_RIE[[#This Row],[E2]]&gt;0,VLOOKUP(Tabel_RIE[[#This Row],[E2]],Tabel_FK_E[],2,FALSE),"")</f>
        <v/>
      </c>
      <c r="AC99" s="241"/>
      <c r="AD99" s="242" t="str">
        <f>IF(Tabel_RIE[[#This Row],[B2]]&gt;0,VLOOKUP(Tabel_RIE[[#This Row],[B2]],Tabel_FK_B[],2,FALSE),"")</f>
        <v/>
      </c>
      <c r="AE99" s="241"/>
      <c r="AF99" s="242" t="str">
        <f>IF(Tabel_RIE[[#This Row],[W2]]&gt;0,VLOOKUP(Tabel_RIE[[#This Row],[W2]],Tabel_FK_W[],2,FALSE),"")</f>
        <v/>
      </c>
      <c r="AG9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99" s="243"/>
      <c r="AI99" s="144"/>
      <c r="AJ99" s="238"/>
      <c r="AK9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244" t="str">
        <f>IF(AND(Tabel_RIE[[#This Row],[R12]]&gt;=70,Tabel_RIE[[#This Row],[R22]]&lt;70),"Ja","Nee")</f>
        <v>Ja</v>
      </c>
      <c r="AM99" s="244" t="str">
        <f>IF(Tabel_RIE[[#This Row],[R22]]&lt;&gt;"",Tabel_RIE[[#This Row],[R22]],Tabel_RIE[[#This Row],[R12]])</f>
        <v/>
      </c>
    </row>
    <row r="100" spans="2:39" ht="42" customHeight="1" x14ac:dyDescent="0.15">
      <c r="B100" s="143">
        <v>97</v>
      </c>
      <c r="C100" s="83"/>
      <c r="D100" s="144"/>
      <c r="E100" s="144"/>
      <c r="F100" s="144"/>
      <c r="G100" s="145"/>
      <c r="H100" s="145"/>
      <c r="I100" s="144"/>
      <c r="J100" s="144"/>
      <c r="K100" s="241"/>
      <c r="L100" s="251" t="str">
        <f>IF(Tabel_RIE[[#This Row],[E1]]&gt;0,VLOOKUP(Tabel_RIE[[#This Row],[E1]],Tabel_FK_E[],2,FALSE),"")</f>
        <v/>
      </c>
      <c r="M100" s="241"/>
      <c r="N100" s="242" t="str">
        <f>IF(Tabel_RIE[[#This Row],[B1]]&gt;0,VLOOKUP(Tabel_RIE[[#This Row],[B1]],Tabel_FK_B[],2,FALSE),"")</f>
        <v/>
      </c>
      <c r="O100" s="241"/>
      <c r="P100" s="242" t="str">
        <f>IF(Tabel_RIE[[#This Row],[W1]]&gt;0,VLOOKUP(Tabel_RIE[[#This Row],[W1]],Tabel_FK_W[],2,FALSE),"")</f>
        <v/>
      </c>
      <c r="Q100" s="242">
        <f t="shared" si="3"/>
        <v>0</v>
      </c>
      <c r="R100" s="243" t="str">
        <f>IF(OR(Tabel_RIE[[#This Row],[E12]]="",Tabel_RIE[[#This Row],[B12]]="",Tabel_RIE[[#This Row],[W12]]=""),"",Tabel_RIE[[#This Row],[E12]]*Tabel_RIE[[#This Row],[B12]]*Tabel_RIE[[#This Row],[W12]])</f>
        <v/>
      </c>
      <c r="S100" s="252" t="str">
        <f>IF(AND(Tabel_RIE[[#This Row],[E12]]="",Tabel_RIE[[#This Row],[R12]]=""),"",IF(AND(OR(Tabel_RIE[[#This Row],[E12]]="",Tabel_RIE[[#This Row],[E12]]&lt;15),OR(Tabel_RIE[[#This Row],[R12]]="",Tabel_RIE[[#This Row],[R12]]&lt;70)),"n.v.t.",IF(OR(Tabel_RIE[[#This Row],[E12]]&gt;=15,Tabel_RIE[[#This Row],[R12]]&gt;=70),"√","fout")))</f>
        <v/>
      </c>
      <c r="T100" s="241">
        <f t="shared" si="4"/>
        <v>0</v>
      </c>
      <c r="U100" s="155"/>
      <c r="V100" s="155"/>
      <c r="W100" s="238"/>
      <c r="X100" s="239" t="str">
        <f t="shared" si="5"/>
        <v>Bronaanpak:
Collectieve maatregelen:
Individuele maatregelen:
PBM's:</v>
      </c>
      <c r="Y100" s="144"/>
      <c r="Z100" s="240"/>
      <c r="AA100" s="241"/>
      <c r="AB100" s="242" t="str">
        <f>IF(Tabel_RIE[[#This Row],[E2]]&gt;0,VLOOKUP(Tabel_RIE[[#This Row],[E2]],Tabel_FK_E[],2,FALSE),"")</f>
        <v/>
      </c>
      <c r="AC100" s="241"/>
      <c r="AD100" s="242" t="str">
        <f>IF(Tabel_RIE[[#This Row],[B2]]&gt;0,VLOOKUP(Tabel_RIE[[#This Row],[B2]],Tabel_FK_B[],2,FALSE),"")</f>
        <v/>
      </c>
      <c r="AE100" s="241"/>
      <c r="AF100" s="242" t="str">
        <f>IF(Tabel_RIE[[#This Row],[W2]]&gt;0,VLOOKUP(Tabel_RIE[[#This Row],[W2]],Tabel_FK_W[],2,FALSE),"")</f>
        <v/>
      </c>
      <c r="AG10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0" s="243"/>
      <c r="AI100" s="144"/>
      <c r="AJ100" s="238"/>
      <c r="AK10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244" t="str">
        <f>IF(AND(Tabel_RIE[[#This Row],[R12]]&gt;=70,Tabel_RIE[[#This Row],[R22]]&lt;70),"Ja","Nee")</f>
        <v>Ja</v>
      </c>
      <c r="AM100" s="244" t="str">
        <f>IF(Tabel_RIE[[#This Row],[R22]]&lt;&gt;"",Tabel_RIE[[#This Row],[R22]],Tabel_RIE[[#This Row],[R12]])</f>
        <v/>
      </c>
    </row>
    <row r="101" spans="2:39" ht="42" customHeight="1" x14ac:dyDescent="0.15">
      <c r="B101" s="143">
        <v>98</v>
      </c>
      <c r="C101" s="83"/>
      <c r="D101" s="144"/>
      <c r="E101" s="144"/>
      <c r="F101" s="144"/>
      <c r="G101" s="145"/>
      <c r="H101" s="145"/>
      <c r="I101" s="144"/>
      <c r="J101" s="144"/>
      <c r="K101" s="241"/>
      <c r="L101" s="251" t="str">
        <f>IF(Tabel_RIE[[#This Row],[E1]]&gt;0,VLOOKUP(Tabel_RIE[[#This Row],[E1]],Tabel_FK_E[],2,FALSE),"")</f>
        <v/>
      </c>
      <c r="M101" s="241"/>
      <c r="N101" s="242" t="str">
        <f>IF(Tabel_RIE[[#This Row],[B1]]&gt;0,VLOOKUP(Tabel_RIE[[#This Row],[B1]],Tabel_FK_B[],2,FALSE),"")</f>
        <v/>
      </c>
      <c r="O101" s="241"/>
      <c r="P101" s="242" t="str">
        <f>IF(Tabel_RIE[[#This Row],[W1]]&gt;0,VLOOKUP(Tabel_RIE[[#This Row],[W1]],Tabel_FK_W[],2,FALSE),"")</f>
        <v/>
      </c>
      <c r="Q101" s="242">
        <f t="shared" si="3"/>
        <v>0</v>
      </c>
      <c r="R101" s="243" t="str">
        <f>IF(OR(Tabel_RIE[[#This Row],[E12]]="",Tabel_RIE[[#This Row],[B12]]="",Tabel_RIE[[#This Row],[W12]]=""),"",Tabel_RIE[[#This Row],[E12]]*Tabel_RIE[[#This Row],[B12]]*Tabel_RIE[[#This Row],[W12]])</f>
        <v/>
      </c>
      <c r="S101" s="252" t="str">
        <f>IF(AND(Tabel_RIE[[#This Row],[E12]]="",Tabel_RIE[[#This Row],[R12]]=""),"",IF(AND(OR(Tabel_RIE[[#This Row],[E12]]="",Tabel_RIE[[#This Row],[E12]]&lt;15),OR(Tabel_RIE[[#This Row],[R12]]="",Tabel_RIE[[#This Row],[R12]]&lt;70)),"n.v.t.",IF(OR(Tabel_RIE[[#This Row],[E12]]&gt;=15,Tabel_RIE[[#This Row],[R12]]&gt;=70),"√","fout")))</f>
        <v/>
      </c>
      <c r="T101" s="241">
        <f t="shared" si="4"/>
        <v>0</v>
      </c>
      <c r="U101" s="155"/>
      <c r="V101" s="155"/>
      <c r="W101" s="238"/>
      <c r="X101" s="239" t="str">
        <f t="shared" si="5"/>
        <v>Bronaanpak:
Collectieve maatregelen:
Individuele maatregelen:
PBM's:</v>
      </c>
      <c r="Y101" s="144"/>
      <c r="Z101" s="240"/>
      <c r="AA101" s="241"/>
      <c r="AB101" s="242" t="str">
        <f>IF(Tabel_RIE[[#This Row],[E2]]&gt;0,VLOOKUP(Tabel_RIE[[#This Row],[E2]],Tabel_FK_E[],2,FALSE),"")</f>
        <v/>
      </c>
      <c r="AC101" s="241"/>
      <c r="AD101" s="242" t="str">
        <f>IF(Tabel_RIE[[#This Row],[B2]]&gt;0,VLOOKUP(Tabel_RIE[[#This Row],[B2]],Tabel_FK_B[],2,FALSE),"")</f>
        <v/>
      </c>
      <c r="AE101" s="241"/>
      <c r="AF101" s="242" t="str">
        <f>IF(Tabel_RIE[[#This Row],[W2]]&gt;0,VLOOKUP(Tabel_RIE[[#This Row],[W2]],Tabel_FK_W[],2,FALSE),"")</f>
        <v/>
      </c>
      <c r="AG10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1" s="243"/>
      <c r="AI101" s="144"/>
      <c r="AJ101" s="238"/>
      <c r="AK10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244" t="str">
        <f>IF(AND(Tabel_RIE[[#This Row],[R12]]&gt;=70,Tabel_RIE[[#This Row],[R22]]&lt;70),"Ja","Nee")</f>
        <v>Ja</v>
      </c>
      <c r="AM101" s="244" t="str">
        <f>IF(Tabel_RIE[[#This Row],[R22]]&lt;&gt;"",Tabel_RIE[[#This Row],[R22]],Tabel_RIE[[#This Row],[R12]])</f>
        <v/>
      </c>
    </row>
    <row r="102" spans="2:39" ht="42" customHeight="1" x14ac:dyDescent="0.15">
      <c r="B102" s="143">
        <v>99</v>
      </c>
      <c r="C102" s="83"/>
      <c r="D102" s="144"/>
      <c r="E102" s="144"/>
      <c r="F102" s="144"/>
      <c r="G102" s="145"/>
      <c r="H102" s="145"/>
      <c r="I102" s="144"/>
      <c r="J102" s="144"/>
      <c r="K102" s="241"/>
      <c r="L102" s="251" t="str">
        <f>IF(Tabel_RIE[[#This Row],[E1]]&gt;0,VLOOKUP(Tabel_RIE[[#This Row],[E1]],Tabel_FK_E[],2,FALSE),"")</f>
        <v/>
      </c>
      <c r="M102" s="241"/>
      <c r="N102" s="242" t="str">
        <f>IF(Tabel_RIE[[#This Row],[B1]]&gt;0,VLOOKUP(Tabel_RIE[[#This Row],[B1]],Tabel_FK_B[],2,FALSE),"")</f>
        <v/>
      </c>
      <c r="O102" s="241"/>
      <c r="P102" s="242" t="str">
        <f>IF(Tabel_RIE[[#This Row],[W1]]&gt;0,VLOOKUP(Tabel_RIE[[#This Row],[W1]],Tabel_FK_W[],2,FALSE),"")</f>
        <v/>
      </c>
      <c r="Q102" s="242">
        <f t="shared" si="3"/>
        <v>0</v>
      </c>
      <c r="R102" s="243" t="str">
        <f>IF(OR(Tabel_RIE[[#This Row],[E12]]="",Tabel_RIE[[#This Row],[B12]]="",Tabel_RIE[[#This Row],[W12]]=""),"",Tabel_RIE[[#This Row],[E12]]*Tabel_RIE[[#This Row],[B12]]*Tabel_RIE[[#This Row],[W12]])</f>
        <v/>
      </c>
      <c r="S102" s="252" t="str">
        <f>IF(AND(Tabel_RIE[[#This Row],[E12]]="",Tabel_RIE[[#This Row],[R12]]=""),"",IF(AND(OR(Tabel_RIE[[#This Row],[E12]]="",Tabel_RIE[[#This Row],[E12]]&lt;15),OR(Tabel_RIE[[#This Row],[R12]]="",Tabel_RIE[[#This Row],[R12]]&lt;70)),"n.v.t.",IF(OR(Tabel_RIE[[#This Row],[E12]]&gt;=15,Tabel_RIE[[#This Row],[R12]]&gt;=70),"√","fout")))</f>
        <v/>
      </c>
      <c r="T102" s="241">
        <f t="shared" si="4"/>
        <v>0</v>
      </c>
      <c r="U102" s="155"/>
      <c r="V102" s="155"/>
      <c r="W102" s="238"/>
      <c r="X102" s="239" t="str">
        <f t="shared" si="5"/>
        <v>Bronaanpak:
Collectieve maatregelen:
Individuele maatregelen:
PBM's:</v>
      </c>
      <c r="Y102" s="144"/>
      <c r="Z102" s="240"/>
      <c r="AA102" s="241"/>
      <c r="AB102" s="242" t="str">
        <f>IF(Tabel_RIE[[#This Row],[E2]]&gt;0,VLOOKUP(Tabel_RIE[[#This Row],[E2]],Tabel_FK_E[],2,FALSE),"")</f>
        <v/>
      </c>
      <c r="AC102" s="241"/>
      <c r="AD102" s="242" t="str">
        <f>IF(Tabel_RIE[[#This Row],[B2]]&gt;0,VLOOKUP(Tabel_RIE[[#This Row],[B2]],Tabel_FK_B[],2,FALSE),"")</f>
        <v/>
      </c>
      <c r="AE102" s="241"/>
      <c r="AF102" s="242" t="str">
        <f>IF(Tabel_RIE[[#This Row],[W2]]&gt;0,VLOOKUP(Tabel_RIE[[#This Row],[W2]],Tabel_FK_W[],2,FALSE),"")</f>
        <v/>
      </c>
      <c r="AG10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2" s="243"/>
      <c r="AI102" s="144"/>
      <c r="AJ102" s="238"/>
      <c r="AK10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244" t="str">
        <f>IF(AND(Tabel_RIE[[#This Row],[R12]]&gt;=70,Tabel_RIE[[#This Row],[R22]]&lt;70),"Ja","Nee")</f>
        <v>Ja</v>
      </c>
      <c r="AM102" s="244" t="str">
        <f>IF(Tabel_RIE[[#This Row],[R22]]&lt;&gt;"",Tabel_RIE[[#This Row],[R22]],Tabel_RIE[[#This Row],[R12]])</f>
        <v/>
      </c>
    </row>
    <row r="103" spans="2:39" ht="42" customHeight="1" x14ac:dyDescent="0.15">
      <c r="B103" s="143">
        <v>100</v>
      </c>
      <c r="C103" s="83"/>
      <c r="D103" s="144"/>
      <c r="E103" s="144"/>
      <c r="F103" s="144"/>
      <c r="G103" s="145"/>
      <c r="H103" s="145"/>
      <c r="I103" s="144"/>
      <c r="J103" s="144"/>
      <c r="K103" s="241"/>
      <c r="L103" s="251" t="str">
        <f>IF(Tabel_RIE[[#This Row],[E1]]&gt;0,VLOOKUP(Tabel_RIE[[#This Row],[E1]],Tabel_FK_E[],2,FALSE),"")</f>
        <v/>
      </c>
      <c r="M103" s="241"/>
      <c r="N103" s="242" t="str">
        <f>IF(Tabel_RIE[[#This Row],[B1]]&gt;0,VLOOKUP(Tabel_RIE[[#This Row],[B1]],Tabel_FK_B[],2,FALSE),"")</f>
        <v/>
      </c>
      <c r="O103" s="241"/>
      <c r="P103" s="242" t="str">
        <f>IF(Tabel_RIE[[#This Row],[W1]]&gt;0,VLOOKUP(Tabel_RIE[[#This Row],[W1]],Tabel_FK_W[],2,FALSE),"")</f>
        <v/>
      </c>
      <c r="Q103" s="242">
        <f t="shared" si="3"/>
        <v>0</v>
      </c>
      <c r="R103" s="243" t="str">
        <f>IF(OR(Tabel_RIE[[#This Row],[E12]]="",Tabel_RIE[[#This Row],[B12]]="",Tabel_RIE[[#This Row],[W12]]=""),"",Tabel_RIE[[#This Row],[E12]]*Tabel_RIE[[#This Row],[B12]]*Tabel_RIE[[#This Row],[W12]])</f>
        <v/>
      </c>
      <c r="S103" s="252" t="str">
        <f>IF(AND(Tabel_RIE[[#This Row],[E12]]="",Tabel_RIE[[#This Row],[R12]]=""),"",IF(AND(OR(Tabel_RIE[[#This Row],[E12]]="",Tabel_RIE[[#This Row],[E12]]&lt;15),OR(Tabel_RIE[[#This Row],[R12]]="",Tabel_RIE[[#This Row],[R12]]&lt;70)),"n.v.t.",IF(OR(Tabel_RIE[[#This Row],[E12]]&gt;=15,Tabel_RIE[[#This Row],[R12]]&gt;=70),"√","fout")))</f>
        <v/>
      </c>
      <c r="T103" s="241">
        <f t="shared" si="4"/>
        <v>0</v>
      </c>
      <c r="U103" s="155"/>
      <c r="V103" s="155"/>
      <c r="W103" s="238"/>
      <c r="X103" s="239" t="str">
        <f t="shared" si="5"/>
        <v>Bronaanpak:
Collectieve maatregelen:
Individuele maatregelen:
PBM's:</v>
      </c>
      <c r="Y103" s="144"/>
      <c r="Z103" s="240"/>
      <c r="AA103" s="241"/>
      <c r="AB103" s="242" t="str">
        <f>IF(Tabel_RIE[[#This Row],[E2]]&gt;0,VLOOKUP(Tabel_RIE[[#This Row],[E2]],Tabel_FK_E[],2,FALSE),"")</f>
        <v/>
      </c>
      <c r="AC103" s="241"/>
      <c r="AD103" s="242" t="str">
        <f>IF(Tabel_RIE[[#This Row],[B2]]&gt;0,VLOOKUP(Tabel_RIE[[#This Row],[B2]],Tabel_FK_B[],2,FALSE),"")</f>
        <v/>
      </c>
      <c r="AE103" s="241"/>
      <c r="AF103" s="242" t="str">
        <f>IF(Tabel_RIE[[#This Row],[W2]]&gt;0,VLOOKUP(Tabel_RIE[[#This Row],[W2]],Tabel_FK_W[],2,FALSE),"")</f>
        <v/>
      </c>
      <c r="AG10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3" s="243"/>
      <c r="AI103" s="144"/>
      <c r="AJ103" s="238"/>
      <c r="AK10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244" t="str">
        <f>IF(AND(Tabel_RIE[[#This Row],[R12]]&gt;=70,Tabel_RIE[[#This Row],[R22]]&lt;70),"Ja","Nee")</f>
        <v>Ja</v>
      </c>
      <c r="AM103" s="244" t="str">
        <f>IF(Tabel_RIE[[#This Row],[R22]]&lt;&gt;"",Tabel_RIE[[#This Row],[R22]],Tabel_RIE[[#This Row],[R12]])</f>
        <v/>
      </c>
    </row>
    <row r="104" spans="2:39" ht="42" customHeight="1" x14ac:dyDescent="0.15">
      <c r="B104" s="143">
        <v>101</v>
      </c>
      <c r="C104" s="83"/>
      <c r="D104" s="144"/>
      <c r="E104" s="144"/>
      <c r="F104" s="144"/>
      <c r="G104" s="145"/>
      <c r="H104" s="145"/>
      <c r="I104" s="144"/>
      <c r="J104" s="144"/>
      <c r="K104" s="241"/>
      <c r="L104" s="251" t="str">
        <f>IF(Tabel_RIE[[#This Row],[E1]]&gt;0,VLOOKUP(Tabel_RIE[[#This Row],[E1]],Tabel_FK_E[],2,FALSE),"")</f>
        <v/>
      </c>
      <c r="M104" s="241"/>
      <c r="N104" s="242" t="str">
        <f>IF(Tabel_RIE[[#This Row],[B1]]&gt;0,VLOOKUP(Tabel_RIE[[#This Row],[B1]],Tabel_FK_B[],2,FALSE),"")</f>
        <v/>
      </c>
      <c r="O104" s="241"/>
      <c r="P104" s="242" t="str">
        <f>IF(Tabel_RIE[[#This Row],[W1]]&gt;0,VLOOKUP(Tabel_RIE[[#This Row],[W1]],Tabel_FK_W[],2,FALSE),"")</f>
        <v/>
      </c>
      <c r="Q104" s="242">
        <f t="shared" si="3"/>
        <v>0</v>
      </c>
      <c r="R104" s="243" t="str">
        <f>IF(OR(Tabel_RIE[[#This Row],[E12]]="",Tabel_RIE[[#This Row],[B12]]="",Tabel_RIE[[#This Row],[W12]]=""),"",Tabel_RIE[[#This Row],[E12]]*Tabel_RIE[[#This Row],[B12]]*Tabel_RIE[[#This Row],[W12]])</f>
        <v/>
      </c>
      <c r="S104" s="252" t="str">
        <f>IF(AND(Tabel_RIE[[#This Row],[E12]]="",Tabel_RIE[[#This Row],[R12]]=""),"",IF(AND(OR(Tabel_RIE[[#This Row],[E12]]="",Tabel_RIE[[#This Row],[E12]]&lt;15),OR(Tabel_RIE[[#This Row],[R12]]="",Tabel_RIE[[#This Row],[R12]]&lt;70)),"n.v.t.",IF(OR(Tabel_RIE[[#This Row],[E12]]&gt;=15,Tabel_RIE[[#This Row],[R12]]&gt;=70),"√","fout")))</f>
        <v/>
      </c>
      <c r="T104" s="241">
        <f t="shared" si="4"/>
        <v>0</v>
      </c>
      <c r="U104" s="155"/>
      <c r="V104" s="155"/>
      <c r="W104" s="238"/>
      <c r="X104" s="239" t="str">
        <f t="shared" si="5"/>
        <v>Bronaanpak:
Collectieve maatregelen:
Individuele maatregelen:
PBM's:</v>
      </c>
      <c r="Y104" s="144"/>
      <c r="Z104" s="240"/>
      <c r="AA104" s="241"/>
      <c r="AB104" s="242" t="str">
        <f>IF(Tabel_RIE[[#This Row],[E2]]&gt;0,VLOOKUP(Tabel_RIE[[#This Row],[E2]],Tabel_FK_E[],2,FALSE),"")</f>
        <v/>
      </c>
      <c r="AC104" s="241"/>
      <c r="AD104" s="242" t="str">
        <f>IF(Tabel_RIE[[#This Row],[B2]]&gt;0,VLOOKUP(Tabel_RIE[[#This Row],[B2]],Tabel_FK_B[],2,FALSE),"")</f>
        <v/>
      </c>
      <c r="AE104" s="241"/>
      <c r="AF104" s="242" t="str">
        <f>IF(Tabel_RIE[[#This Row],[W2]]&gt;0,VLOOKUP(Tabel_RIE[[#This Row],[W2]],Tabel_FK_W[],2,FALSE),"")</f>
        <v/>
      </c>
      <c r="AG10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4" s="243"/>
      <c r="AI104" s="144"/>
      <c r="AJ104" s="238"/>
      <c r="AK10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244" t="str">
        <f>IF(AND(Tabel_RIE[[#This Row],[R12]]&gt;=70,Tabel_RIE[[#This Row],[R22]]&lt;70),"Ja","Nee")</f>
        <v>Ja</v>
      </c>
      <c r="AM104" s="244" t="str">
        <f>IF(Tabel_RIE[[#This Row],[R22]]&lt;&gt;"",Tabel_RIE[[#This Row],[R22]],Tabel_RIE[[#This Row],[R12]])</f>
        <v/>
      </c>
    </row>
    <row r="105" spans="2:39" ht="42" customHeight="1" x14ac:dyDescent="0.15">
      <c r="B105" s="143">
        <v>102</v>
      </c>
      <c r="C105" s="83"/>
      <c r="D105" s="144"/>
      <c r="E105" s="144"/>
      <c r="F105" s="144"/>
      <c r="G105" s="145"/>
      <c r="H105" s="145"/>
      <c r="I105" s="144"/>
      <c r="J105" s="144"/>
      <c r="K105" s="241"/>
      <c r="L105" s="251" t="str">
        <f>IF(Tabel_RIE[[#This Row],[E1]]&gt;0,VLOOKUP(Tabel_RIE[[#This Row],[E1]],Tabel_FK_E[],2,FALSE),"")</f>
        <v/>
      </c>
      <c r="M105" s="241"/>
      <c r="N105" s="242" t="str">
        <f>IF(Tabel_RIE[[#This Row],[B1]]&gt;0,VLOOKUP(Tabel_RIE[[#This Row],[B1]],Tabel_FK_B[],2,FALSE),"")</f>
        <v/>
      </c>
      <c r="O105" s="241"/>
      <c r="P105" s="242" t="str">
        <f>IF(Tabel_RIE[[#This Row],[W1]]&gt;0,VLOOKUP(Tabel_RIE[[#This Row],[W1]],Tabel_FK_W[],2,FALSE),"")</f>
        <v/>
      </c>
      <c r="Q105" s="242">
        <f t="shared" si="3"/>
        <v>0</v>
      </c>
      <c r="R105" s="243" t="str">
        <f>IF(OR(Tabel_RIE[[#This Row],[E12]]="",Tabel_RIE[[#This Row],[B12]]="",Tabel_RIE[[#This Row],[W12]]=""),"",Tabel_RIE[[#This Row],[E12]]*Tabel_RIE[[#This Row],[B12]]*Tabel_RIE[[#This Row],[W12]])</f>
        <v/>
      </c>
      <c r="S105" s="252" t="str">
        <f>IF(AND(Tabel_RIE[[#This Row],[E12]]="",Tabel_RIE[[#This Row],[R12]]=""),"",IF(AND(OR(Tabel_RIE[[#This Row],[E12]]="",Tabel_RIE[[#This Row],[E12]]&lt;15),OR(Tabel_RIE[[#This Row],[R12]]="",Tabel_RIE[[#This Row],[R12]]&lt;70)),"n.v.t.",IF(OR(Tabel_RIE[[#This Row],[E12]]&gt;=15,Tabel_RIE[[#This Row],[R12]]&gt;=70),"√","fout")))</f>
        <v/>
      </c>
      <c r="T105" s="241">
        <f t="shared" si="4"/>
        <v>0</v>
      </c>
      <c r="U105" s="155"/>
      <c r="V105" s="155"/>
      <c r="W105" s="238"/>
      <c r="X105" s="239" t="str">
        <f t="shared" si="5"/>
        <v>Bronaanpak:
Collectieve maatregelen:
Individuele maatregelen:
PBM's:</v>
      </c>
      <c r="Y105" s="144"/>
      <c r="Z105" s="240"/>
      <c r="AA105" s="241"/>
      <c r="AB105" s="242" t="str">
        <f>IF(Tabel_RIE[[#This Row],[E2]]&gt;0,VLOOKUP(Tabel_RIE[[#This Row],[E2]],Tabel_FK_E[],2,FALSE),"")</f>
        <v/>
      </c>
      <c r="AC105" s="241"/>
      <c r="AD105" s="242" t="str">
        <f>IF(Tabel_RIE[[#This Row],[B2]]&gt;0,VLOOKUP(Tabel_RIE[[#This Row],[B2]],Tabel_FK_B[],2,FALSE),"")</f>
        <v/>
      </c>
      <c r="AE105" s="241"/>
      <c r="AF105" s="242" t="str">
        <f>IF(Tabel_RIE[[#This Row],[W2]]&gt;0,VLOOKUP(Tabel_RIE[[#This Row],[W2]],Tabel_FK_W[],2,FALSE),"")</f>
        <v/>
      </c>
      <c r="AG10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5" s="243"/>
      <c r="AI105" s="144"/>
      <c r="AJ105" s="238"/>
      <c r="AK10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244" t="str">
        <f>IF(AND(Tabel_RIE[[#This Row],[R12]]&gt;=70,Tabel_RIE[[#This Row],[R22]]&lt;70),"Ja","Nee")</f>
        <v>Ja</v>
      </c>
      <c r="AM105" s="244" t="str">
        <f>IF(Tabel_RIE[[#This Row],[R22]]&lt;&gt;"",Tabel_RIE[[#This Row],[R22]],Tabel_RIE[[#This Row],[R12]])</f>
        <v/>
      </c>
    </row>
    <row r="106" spans="2:39" ht="42" customHeight="1" x14ac:dyDescent="0.15">
      <c r="B106" s="143">
        <v>103</v>
      </c>
      <c r="C106" s="83"/>
      <c r="D106" s="144"/>
      <c r="E106" s="144"/>
      <c r="F106" s="144"/>
      <c r="G106" s="145"/>
      <c r="H106" s="145"/>
      <c r="I106" s="144"/>
      <c r="J106" s="144"/>
      <c r="K106" s="241"/>
      <c r="L106" s="251" t="str">
        <f>IF(Tabel_RIE[[#This Row],[E1]]&gt;0,VLOOKUP(Tabel_RIE[[#This Row],[E1]],Tabel_FK_E[],2,FALSE),"")</f>
        <v/>
      </c>
      <c r="M106" s="241"/>
      <c r="N106" s="242" t="str">
        <f>IF(Tabel_RIE[[#This Row],[B1]]&gt;0,VLOOKUP(Tabel_RIE[[#This Row],[B1]],Tabel_FK_B[],2,FALSE),"")</f>
        <v/>
      </c>
      <c r="O106" s="241"/>
      <c r="P106" s="242" t="str">
        <f>IF(Tabel_RIE[[#This Row],[W1]]&gt;0,VLOOKUP(Tabel_RIE[[#This Row],[W1]],Tabel_FK_W[],2,FALSE),"")</f>
        <v/>
      </c>
      <c r="Q106" s="242">
        <f t="shared" si="3"/>
        <v>0</v>
      </c>
      <c r="R106" s="243" t="str">
        <f>IF(OR(Tabel_RIE[[#This Row],[E12]]="",Tabel_RIE[[#This Row],[B12]]="",Tabel_RIE[[#This Row],[W12]]=""),"",Tabel_RIE[[#This Row],[E12]]*Tabel_RIE[[#This Row],[B12]]*Tabel_RIE[[#This Row],[W12]])</f>
        <v/>
      </c>
      <c r="S106" s="252" t="str">
        <f>IF(AND(Tabel_RIE[[#This Row],[E12]]="",Tabel_RIE[[#This Row],[R12]]=""),"",IF(AND(OR(Tabel_RIE[[#This Row],[E12]]="",Tabel_RIE[[#This Row],[E12]]&lt;15),OR(Tabel_RIE[[#This Row],[R12]]="",Tabel_RIE[[#This Row],[R12]]&lt;70)),"n.v.t.",IF(OR(Tabel_RIE[[#This Row],[E12]]&gt;=15,Tabel_RIE[[#This Row],[R12]]&gt;=70),"√","fout")))</f>
        <v/>
      </c>
      <c r="T106" s="241">
        <f t="shared" si="4"/>
        <v>0</v>
      </c>
      <c r="U106" s="155"/>
      <c r="V106" s="155"/>
      <c r="W106" s="238"/>
      <c r="X106" s="239" t="str">
        <f t="shared" si="5"/>
        <v>Bronaanpak:
Collectieve maatregelen:
Individuele maatregelen:
PBM's:</v>
      </c>
      <c r="Y106" s="144"/>
      <c r="Z106" s="240"/>
      <c r="AA106" s="241"/>
      <c r="AB106" s="242" t="str">
        <f>IF(Tabel_RIE[[#This Row],[E2]]&gt;0,VLOOKUP(Tabel_RIE[[#This Row],[E2]],Tabel_FK_E[],2,FALSE),"")</f>
        <v/>
      </c>
      <c r="AC106" s="241"/>
      <c r="AD106" s="242" t="str">
        <f>IF(Tabel_RIE[[#This Row],[B2]]&gt;0,VLOOKUP(Tabel_RIE[[#This Row],[B2]],Tabel_FK_B[],2,FALSE),"")</f>
        <v/>
      </c>
      <c r="AE106" s="241"/>
      <c r="AF106" s="242" t="str">
        <f>IF(Tabel_RIE[[#This Row],[W2]]&gt;0,VLOOKUP(Tabel_RIE[[#This Row],[W2]],Tabel_FK_W[],2,FALSE),"")</f>
        <v/>
      </c>
      <c r="AG10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6" s="243"/>
      <c r="AI106" s="144"/>
      <c r="AJ106" s="238"/>
      <c r="AK10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244" t="str">
        <f>IF(AND(Tabel_RIE[[#This Row],[R12]]&gt;=70,Tabel_RIE[[#This Row],[R22]]&lt;70),"Ja","Nee")</f>
        <v>Ja</v>
      </c>
      <c r="AM106" s="244" t="str">
        <f>IF(Tabel_RIE[[#This Row],[R22]]&lt;&gt;"",Tabel_RIE[[#This Row],[R22]],Tabel_RIE[[#This Row],[R12]])</f>
        <v/>
      </c>
    </row>
    <row r="107" spans="2:39" ht="42" customHeight="1" x14ac:dyDescent="0.15">
      <c r="B107" s="143">
        <v>104</v>
      </c>
      <c r="C107" s="83"/>
      <c r="D107" s="144"/>
      <c r="E107" s="144"/>
      <c r="F107" s="144"/>
      <c r="G107" s="145"/>
      <c r="H107" s="145"/>
      <c r="I107" s="144"/>
      <c r="J107" s="144"/>
      <c r="K107" s="241"/>
      <c r="L107" s="251" t="str">
        <f>IF(Tabel_RIE[[#This Row],[E1]]&gt;0,VLOOKUP(Tabel_RIE[[#This Row],[E1]],Tabel_FK_E[],2,FALSE),"")</f>
        <v/>
      </c>
      <c r="M107" s="241"/>
      <c r="N107" s="242" t="str">
        <f>IF(Tabel_RIE[[#This Row],[B1]]&gt;0,VLOOKUP(Tabel_RIE[[#This Row],[B1]],Tabel_FK_B[],2,FALSE),"")</f>
        <v/>
      </c>
      <c r="O107" s="241"/>
      <c r="P107" s="242" t="str">
        <f>IF(Tabel_RIE[[#This Row],[W1]]&gt;0,VLOOKUP(Tabel_RIE[[#This Row],[W1]],Tabel_FK_W[],2,FALSE),"")</f>
        <v/>
      </c>
      <c r="Q107" s="242">
        <f t="shared" si="3"/>
        <v>0</v>
      </c>
      <c r="R107" s="243" t="str">
        <f>IF(OR(Tabel_RIE[[#This Row],[E12]]="",Tabel_RIE[[#This Row],[B12]]="",Tabel_RIE[[#This Row],[W12]]=""),"",Tabel_RIE[[#This Row],[E12]]*Tabel_RIE[[#This Row],[B12]]*Tabel_RIE[[#This Row],[W12]])</f>
        <v/>
      </c>
      <c r="S107" s="252" t="str">
        <f>IF(AND(Tabel_RIE[[#This Row],[E12]]="",Tabel_RIE[[#This Row],[R12]]=""),"",IF(AND(OR(Tabel_RIE[[#This Row],[E12]]="",Tabel_RIE[[#This Row],[E12]]&lt;15),OR(Tabel_RIE[[#This Row],[R12]]="",Tabel_RIE[[#This Row],[R12]]&lt;70)),"n.v.t.",IF(OR(Tabel_RIE[[#This Row],[E12]]&gt;=15,Tabel_RIE[[#This Row],[R12]]&gt;=70),"√","fout")))</f>
        <v/>
      </c>
      <c r="T107" s="241">
        <f t="shared" si="4"/>
        <v>0</v>
      </c>
      <c r="U107" s="155"/>
      <c r="V107" s="155"/>
      <c r="W107" s="238"/>
      <c r="X107" s="239" t="str">
        <f t="shared" si="5"/>
        <v>Bronaanpak:
Collectieve maatregelen:
Individuele maatregelen:
PBM's:</v>
      </c>
      <c r="Y107" s="144"/>
      <c r="Z107" s="240"/>
      <c r="AA107" s="241"/>
      <c r="AB107" s="242" t="str">
        <f>IF(Tabel_RIE[[#This Row],[E2]]&gt;0,VLOOKUP(Tabel_RIE[[#This Row],[E2]],Tabel_FK_E[],2,FALSE),"")</f>
        <v/>
      </c>
      <c r="AC107" s="241"/>
      <c r="AD107" s="242" t="str">
        <f>IF(Tabel_RIE[[#This Row],[B2]]&gt;0,VLOOKUP(Tabel_RIE[[#This Row],[B2]],Tabel_FK_B[],2,FALSE),"")</f>
        <v/>
      </c>
      <c r="AE107" s="241"/>
      <c r="AF107" s="242" t="str">
        <f>IF(Tabel_RIE[[#This Row],[W2]]&gt;0,VLOOKUP(Tabel_RIE[[#This Row],[W2]],Tabel_FK_W[],2,FALSE),"")</f>
        <v/>
      </c>
      <c r="AG10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7" s="243"/>
      <c r="AI107" s="144"/>
      <c r="AJ107" s="238"/>
      <c r="AK10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244" t="str">
        <f>IF(AND(Tabel_RIE[[#This Row],[R12]]&gt;=70,Tabel_RIE[[#This Row],[R22]]&lt;70),"Ja","Nee")</f>
        <v>Ja</v>
      </c>
      <c r="AM107" s="244" t="str">
        <f>IF(Tabel_RIE[[#This Row],[R22]]&lt;&gt;"",Tabel_RIE[[#This Row],[R22]],Tabel_RIE[[#This Row],[R12]])</f>
        <v/>
      </c>
    </row>
    <row r="108" spans="2:39" ht="42" customHeight="1" x14ac:dyDescent="0.15">
      <c r="B108" s="143">
        <v>105</v>
      </c>
      <c r="C108" s="83"/>
      <c r="D108" s="144"/>
      <c r="E108" s="144"/>
      <c r="F108" s="144"/>
      <c r="G108" s="145"/>
      <c r="H108" s="145"/>
      <c r="I108" s="144"/>
      <c r="J108" s="144"/>
      <c r="K108" s="241"/>
      <c r="L108" s="251" t="str">
        <f>IF(Tabel_RIE[[#This Row],[E1]]&gt;0,VLOOKUP(Tabel_RIE[[#This Row],[E1]],Tabel_FK_E[],2,FALSE),"")</f>
        <v/>
      </c>
      <c r="M108" s="241"/>
      <c r="N108" s="242" t="str">
        <f>IF(Tabel_RIE[[#This Row],[B1]]&gt;0,VLOOKUP(Tabel_RIE[[#This Row],[B1]],Tabel_FK_B[],2,FALSE),"")</f>
        <v/>
      </c>
      <c r="O108" s="241"/>
      <c r="P108" s="242" t="str">
        <f>IF(Tabel_RIE[[#This Row],[W1]]&gt;0,VLOOKUP(Tabel_RIE[[#This Row],[W1]],Tabel_FK_W[],2,FALSE),"")</f>
        <v/>
      </c>
      <c r="Q108" s="242">
        <f t="shared" si="3"/>
        <v>0</v>
      </c>
      <c r="R108" s="243" t="str">
        <f>IF(OR(Tabel_RIE[[#This Row],[E12]]="",Tabel_RIE[[#This Row],[B12]]="",Tabel_RIE[[#This Row],[W12]]=""),"",Tabel_RIE[[#This Row],[E12]]*Tabel_RIE[[#This Row],[B12]]*Tabel_RIE[[#This Row],[W12]])</f>
        <v/>
      </c>
      <c r="S108" s="252" t="str">
        <f>IF(AND(Tabel_RIE[[#This Row],[E12]]="",Tabel_RIE[[#This Row],[R12]]=""),"",IF(AND(OR(Tabel_RIE[[#This Row],[E12]]="",Tabel_RIE[[#This Row],[E12]]&lt;15),OR(Tabel_RIE[[#This Row],[R12]]="",Tabel_RIE[[#This Row],[R12]]&lt;70)),"n.v.t.",IF(OR(Tabel_RIE[[#This Row],[E12]]&gt;=15,Tabel_RIE[[#This Row],[R12]]&gt;=70),"√","fout")))</f>
        <v/>
      </c>
      <c r="T108" s="241">
        <f t="shared" si="4"/>
        <v>0</v>
      </c>
      <c r="U108" s="155"/>
      <c r="V108" s="155"/>
      <c r="W108" s="238"/>
      <c r="X108" s="239" t="str">
        <f t="shared" si="5"/>
        <v>Bronaanpak:
Collectieve maatregelen:
Individuele maatregelen:
PBM's:</v>
      </c>
      <c r="Y108" s="144"/>
      <c r="Z108" s="240"/>
      <c r="AA108" s="241"/>
      <c r="AB108" s="242" t="str">
        <f>IF(Tabel_RIE[[#This Row],[E2]]&gt;0,VLOOKUP(Tabel_RIE[[#This Row],[E2]],Tabel_FK_E[],2,FALSE),"")</f>
        <v/>
      </c>
      <c r="AC108" s="241"/>
      <c r="AD108" s="242" t="str">
        <f>IF(Tabel_RIE[[#This Row],[B2]]&gt;0,VLOOKUP(Tabel_RIE[[#This Row],[B2]],Tabel_FK_B[],2,FALSE),"")</f>
        <v/>
      </c>
      <c r="AE108" s="241"/>
      <c r="AF108" s="242" t="str">
        <f>IF(Tabel_RIE[[#This Row],[W2]]&gt;0,VLOOKUP(Tabel_RIE[[#This Row],[W2]],Tabel_FK_W[],2,FALSE),"")</f>
        <v/>
      </c>
      <c r="AG10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8" s="243"/>
      <c r="AI108" s="144"/>
      <c r="AJ108" s="238"/>
      <c r="AK10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244" t="str">
        <f>IF(AND(Tabel_RIE[[#This Row],[R12]]&gt;=70,Tabel_RIE[[#This Row],[R22]]&lt;70),"Ja","Nee")</f>
        <v>Ja</v>
      </c>
      <c r="AM108" s="244" t="str">
        <f>IF(Tabel_RIE[[#This Row],[R22]]&lt;&gt;"",Tabel_RIE[[#This Row],[R22]],Tabel_RIE[[#This Row],[R12]])</f>
        <v/>
      </c>
    </row>
    <row r="109" spans="2:39" ht="42" customHeight="1" x14ac:dyDescent="0.15">
      <c r="B109" s="143">
        <v>106</v>
      </c>
      <c r="C109" s="83"/>
      <c r="D109" s="144"/>
      <c r="E109" s="144"/>
      <c r="F109" s="144"/>
      <c r="G109" s="145"/>
      <c r="H109" s="145"/>
      <c r="I109" s="144"/>
      <c r="J109" s="144"/>
      <c r="K109" s="241"/>
      <c r="L109" s="251" t="str">
        <f>IF(Tabel_RIE[[#This Row],[E1]]&gt;0,VLOOKUP(Tabel_RIE[[#This Row],[E1]],Tabel_FK_E[],2,FALSE),"")</f>
        <v/>
      </c>
      <c r="M109" s="241"/>
      <c r="N109" s="242" t="str">
        <f>IF(Tabel_RIE[[#This Row],[B1]]&gt;0,VLOOKUP(Tabel_RIE[[#This Row],[B1]],Tabel_FK_B[],2,FALSE),"")</f>
        <v/>
      </c>
      <c r="O109" s="241"/>
      <c r="P109" s="242" t="str">
        <f>IF(Tabel_RIE[[#This Row],[W1]]&gt;0,VLOOKUP(Tabel_RIE[[#This Row],[W1]],Tabel_FK_W[],2,FALSE),"")</f>
        <v/>
      </c>
      <c r="Q109" s="242">
        <f t="shared" si="3"/>
        <v>0</v>
      </c>
      <c r="R109" s="243" t="str">
        <f>IF(OR(Tabel_RIE[[#This Row],[E12]]="",Tabel_RIE[[#This Row],[B12]]="",Tabel_RIE[[#This Row],[W12]]=""),"",Tabel_RIE[[#This Row],[E12]]*Tabel_RIE[[#This Row],[B12]]*Tabel_RIE[[#This Row],[W12]])</f>
        <v/>
      </c>
      <c r="S109" s="252" t="str">
        <f>IF(AND(Tabel_RIE[[#This Row],[E12]]="",Tabel_RIE[[#This Row],[R12]]=""),"",IF(AND(OR(Tabel_RIE[[#This Row],[E12]]="",Tabel_RIE[[#This Row],[E12]]&lt;15),OR(Tabel_RIE[[#This Row],[R12]]="",Tabel_RIE[[#This Row],[R12]]&lt;70)),"n.v.t.",IF(OR(Tabel_RIE[[#This Row],[E12]]&gt;=15,Tabel_RIE[[#This Row],[R12]]&gt;=70),"√","fout")))</f>
        <v/>
      </c>
      <c r="T109" s="241">
        <f t="shared" si="4"/>
        <v>0</v>
      </c>
      <c r="U109" s="155"/>
      <c r="V109" s="155"/>
      <c r="W109" s="238"/>
      <c r="X109" s="239" t="str">
        <f t="shared" si="5"/>
        <v>Bronaanpak:
Collectieve maatregelen:
Individuele maatregelen:
PBM's:</v>
      </c>
      <c r="Y109" s="144"/>
      <c r="Z109" s="240"/>
      <c r="AA109" s="241"/>
      <c r="AB109" s="242" t="str">
        <f>IF(Tabel_RIE[[#This Row],[E2]]&gt;0,VLOOKUP(Tabel_RIE[[#This Row],[E2]],Tabel_FK_E[],2,FALSE),"")</f>
        <v/>
      </c>
      <c r="AC109" s="241"/>
      <c r="AD109" s="242" t="str">
        <f>IF(Tabel_RIE[[#This Row],[B2]]&gt;0,VLOOKUP(Tabel_RIE[[#This Row],[B2]],Tabel_FK_B[],2,FALSE),"")</f>
        <v/>
      </c>
      <c r="AE109" s="241"/>
      <c r="AF109" s="242" t="str">
        <f>IF(Tabel_RIE[[#This Row],[W2]]&gt;0,VLOOKUP(Tabel_RIE[[#This Row],[W2]],Tabel_FK_W[],2,FALSE),"")</f>
        <v/>
      </c>
      <c r="AG10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09" s="243"/>
      <c r="AI109" s="144"/>
      <c r="AJ109" s="238"/>
      <c r="AK10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244" t="str">
        <f>IF(AND(Tabel_RIE[[#This Row],[R12]]&gt;=70,Tabel_RIE[[#This Row],[R22]]&lt;70),"Ja","Nee")</f>
        <v>Ja</v>
      </c>
      <c r="AM109" s="244" t="str">
        <f>IF(Tabel_RIE[[#This Row],[R22]]&lt;&gt;"",Tabel_RIE[[#This Row],[R22]],Tabel_RIE[[#This Row],[R12]])</f>
        <v/>
      </c>
    </row>
    <row r="110" spans="2:39" ht="42" customHeight="1" x14ac:dyDescent="0.15">
      <c r="B110" s="143">
        <v>107</v>
      </c>
      <c r="C110" s="83"/>
      <c r="D110" s="144"/>
      <c r="E110" s="144"/>
      <c r="F110" s="144"/>
      <c r="G110" s="145"/>
      <c r="H110" s="145"/>
      <c r="I110" s="144"/>
      <c r="J110" s="144"/>
      <c r="K110" s="241"/>
      <c r="L110" s="251" t="str">
        <f>IF(Tabel_RIE[[#This Row],[E1]]&gt;0,VLOOKUP(Tabel_RIE[[#This Row],[E1]],Tabel_FK_E[],2,FALSE),"")</f>
        <v/>
      </c>
      <c r="M110" s="241"/>
      <c r="N110" s="242" t="str">
        <f>IF(Tabel_RIE[[#This Row],[B1]]&gt;0,VLOOKUP(Tabel_RIE[[#This Row],[B1]],Tabel_FK_B[],2,FALSE),"")</f>
        <v/>
      </c>
      <c r="O110" s="241"/>
      <c r="P110" s="242" t="str">
        <f>IF(Tabel_RIE[[#This Row],[W1]]&gt;0,VLOOKUP(Tabel_RIE[[#This Row],[W1]],Tabel_FK_W[],2,FALSE),"")</f>
        <v/>
      </c>
      <c r="Q110" s="242">
        <f t="shared" si="3"/>
        <v>0</v>
      </c>
      <c r="R110" s="243" t="str">
        <f>IF(OR(Tabel_RIE[[#This Row],[E12]]="",Tabel_RIE[[#This Row],[B12]]="",Tabel_RIE[[#This Row],[W12]]=""),"",Tabel_RIE[[#This Row],[E12]]*Tabel_RIE[[#This Row],[B12]]*Tabel_RIE[[#This Row],[W12]])</f>
        <v/>
      </c>
      <c r="S110" s="252" t="str">
        <f>IF(AND(Tabel_RIE[[#This Row],[E12]]="",Tabel_RIE[[#This Row],[R12]]=""),"",IF(AND(OR(Tabel_RIE[[#This Row],[E12]]="",Tabel_RIE[[#This Row],[E12]]&lt;15),OR(Tabel_RIE[[#This Row],[R12]]="",Tabel_RIE[[#This Row],[R12]]&lt;70)),"n.v.t.",IF(OR(Tabel_RIE[[#This Row],[E12]]&gt;=15,Tabel_RIE[[#This Row],[R12]]&gt;=70),"√","fout")))</f>
        <v/>
      </c>
      <c r="T110" s="241">
        <f t="shared" si="4"/>
        <v>0</v>
      </c>
      <c r="U110" s="155"/>
      <c r="V110" s="155"/>
      <c r="W110" s="238"/>
      <c r="X110" s="239" t="str">
        <f t="shared" si="5"/>
        <v>Bronaanpak:
Collectieve maatregelen:
Individuele maatregelen:
PBM's:</v>
      </c>
      <c r="Y110" s="144"/>
      <c r="Z110" s="240"/>
      <c r="AA110" s="241"/>
      <c r="AB110" s="242" t="str">
        <f>IF(Tabel_RIE[[#This Row],[E2]]&gt;0,VLOOKUP(Tabel_RIE[[#This Row],[E2]],Tabel_FK_E[],2,FALSE),"")</f>
        <v/>
      </c>
      <c r="AC110" s="241"/>
      <c r="AD110" s="242" t="str">
        <f>IF(Tabel_RIE[[#This Row],[B2]]&gt;0,VLOOKUP(Tabel_RIE[[#This Row],[B2]],Tabel_FK_B[],2,FALSE),"")</f>
        <v/>
      </c>
      <c r="AE110" s="241"/>
      <c r="AF110" s="242" t="str">
        <f>IF(Tabel_RIE[[#This Row],[W2]]&gt;0,VLOOKUP(Tabel_RIE[[#This Row],[W2]],Tabel_FK_W[],2,FALSE),"")</f>
        <v/>
      </c>
      <c r="AG11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0" s="243"/>
      <c r="AI110" s="144"/>
      <c r="AJ110" s="238"/>
      <c r="AK11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244" t="str">
        <f>IF(AND(Tabel_RIE[[#This Row],[R12]]&gt;=70,Tabel_RIE[[#This Row],[R22]]&lt;70),"Ja","Nee")</f>
        <v>Ja</v>
      </c>
      <c r="AM110" s="244" t="str">
        <f>IF(Tabel_RIE[[#This Row],[R22]]&lt;&gt;"",Tabel_RIE[[#This Row],[R22]],Tabel_RIE[[#This Row],[R12]])</f>
        <v/>
      </c>
    </row>
    <row r="111" spans="2:39" ht="42" customHeight="1" x14ac:dyDescent="0.15">
      <c r="B111" s="143">
        <v>108</v>
      </c>
      <c r="C111" s="83"/>
      <c r="D111" s="144"/>
      <c r="E111" s="144"/>
      <c r="F111" s="144"/>
      <c r="G111" s="145"/>
      <c r="H111" s="145"/>
      <c r="I111" s="144"/>
      <c r="J111" s="144"/>
      <c r="K111" s="241"/>
      <c r="L111" s="251" t="str">
        <f>IF(Tabel_RIE[[#This Row],[E1]]&gt;0,VLOOKUP(Tabel_RIE[[#This Row],[E1]],Tabel_FK_E[],2,FALSE),"")</f>
        <v/>
      </c>
      <c r="M111" s="241"/>
      <c r="N111" s="242" t="str">
        <f>IF(Tabel_RIE[[#This Row],[B1]]&gt;0,VLOOKUP(Tabel_RIE[[#This Row],[B1]],Tabel_FK_B[],2,FALSE),"")</f>
        <v/>
      </c>
      <c r="O111" s="241"/>
      <c r="P111" s="242" t="str">
        <f>IF(Tabel_RIE[[#This Row],[W1]]&gt;0,VLOOKUP(Tabel_RIE[[#This Row],[W1]],Tabel_FK_W[],2,FALSE),"")</f>
        <v/>
      </c>
      <c r="Q111" s="242">
        <f t="shared" si="3"/>
        <v>0</v>
      </c>
      <c r="R111" s="243" t="str">
        <f>IF(OR(Tabel_RIE[[#This Row],[E12]]="",Tabel_RIE[[#This Row],[B12]]="",Tabel_RIE[[#This Row],[W12]]=""),"",Tabel_RIE[[#This Row],[E12]]*Tabel_RIE[[#This Row],[B12]]*Tabel_RIE[[#This Row],[W12]])</f>
        <v/>
      </c>
      <c r="S111" s="252" t="str">
        <f>IF(AND(Tabel_RIE[[#This Row],[E12]]="",Tabel_RIE[[#This Row],[R12]]=""),"",IF(AND(OR(Tabel_RIE[[#This Row],[E12]]="",Tabel_RIE[[#This Row],[E12]]&lt;15),OR(Tabel_RIE[[#This Row],[R12]]="",Tabel_RIE[[#This Row],[R12]]&lt;70)),"n.v.t.",IF(OR(Tabel_RIE[[#This Row],[E12]]&gt;=15,Tabel_RIE[[#This Row],[R12]]&gt;=70),"√","fout")))</f>
        <v/>
      </c>
      <c r="T111" s="241">
        <f t="shared" si="4"/>
        <v>0</v>
      </c>
      <c r="U111" s="155"/>
      <c r="V111" s="155"/>
      <c r="W111" s="238"/>
      <c r="X111" s="239" t="str">
        <f t="shared" si="5"/>
        <v>Bronaanpak:
Collectieve maatregelen:
Individuele maatregelen:
PBM's:</v>
      </c>
      <c r="Y111" s="144"/>
      <c r="Z111" s="240"/>
      <c r="AA111" s="241"/>
      <c r="AB111" s="242" t="str">
        <f>IF(Tabel_RIE[[#This Row],[E2]]&gt;0,VLOOKUP(Tabel_RIE[[#This Row],[E2]],Tabel_FK_E[],2,FALSE),"")</f>
        <v/>
      </c>
      <c r="AC111" s="241"/>
      <c r="AD111" s="242" t="str">
        <f>IF(Tabel_RIE[[#This Row],[B2]]&gt;0,VLOOKUP(Tabel_RIE[[#This Row],[B2]],Tabel_FK_B[],2,FALSE),"")</f>
        <v/>
      </c>
      <c r="AE111" s="241"/>
      <c r="AF111" s="242" t="str">
        <f>IF(Tabel_RIE[[#This Row],[W2]]&gt;0,VLOOKUP(Tabel_RIE[[#This Row],[W2]],Tabel_FK_W[],2,FALSE),"")</f>
        <v/>
      </c>
      <c r="AG11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1" s="243"/>
      <c r="AI111" s="144"/>
      <c r="AJ111" s="238"/>
      <c r="AK11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244" t="str">
        <f>IF(AND(Tabel_RIE[[#This Row],[R12]]&gt;=70,Tabel_RIE[[#This Row],[R22]]&lt;70),"Ja","Nee")</f>
        <v>Ja</v>
      </c>
      <c r="AM111" s="244" t="str">
        <f>IF(Tabel_RIE[[#This Row],[R22]]&lt;&gt;"",Tabel_RIE[[#This Row],[R22]],Tabel_RIE[[#This Row],[R12]])</f>
        <v/>
      </c>
    </row>
    <row r="112" spans="2:39" ht="42" customHeight="1" x14ac:dyDescent="0.15">
      <c r="B112" s="143">
        <v>109</v>
      </c>
      <c r="C112" s="83"/>
      <c r="D112" s="144"/>
      <c r="E112" s="144"/>
      <c r="F112" s="144"/>
      <c r="G112" s="145"/>
      <c r="H112" s="145"/>
      <c r="I112" s="144"/>
      <c r="J112" s="144"/>
      <c r="K112" s="241"/>
      <c r="L112" s="251" t="str">
        <f>IF(Tabel_RIE[[#This Row],[E1]]&gt;0,VLOOKUP(Tabel_RIE[[#This Row],[E1]],Tabel_FK_E[],2,FALSE),"")</f>
        <v/>
      </c>
      <c r="M112" s="241"/>
      <c r="N112" s="242" t="str">
        <f>IF(Tabel_RIE[[#This Row],[B1]]&gt;0,VLOOKUP(Tabel_RIE[[#This Row],[B1]],Tabel_FK_B[],2,FALSE),"")</f>
        <v/>
      </c>
      <c r="O112" s="241"/>
      <c r="P112" s="242" t="str">
        <f>IF(Tabel_RIE[[#This Row],[W1]]&gt;0,VLOOKUP(Tabel_RIE[[#This Row],[W1]],Tabel_FK_W[],2,FALSE),"")</f>
        <v/>
      </c>
      <c r="Q112" s="242">
        <f t="shared" si="3"/>
        <v>0</v>
      </c>
      <c r="R112" s="243" t="str">
        <f>IF(OR(Tabel_RIE[[#This Row],[E12]]="",Tabel_RIE[[#This Row],[B12]]="",Tabel_RIE[[#This Row],[W12]]=""),"",Tabel_RIE[[#This Row],[E12]]*Tabel_RIE[[#This Row],[B12]]*Tabel_RIE[[#This Row],[W12]])</f>
        <v/>
      </c>
      <c r="S112" s="252" t="str">
        <f>IF(AND(Tabel_RIE[[#This Row],[E12]]="",Tabel_RIE[[#This Row],[R12]]=""),"",IF(AND(OR(Tabel_RIE[[#This Row],[E12]]="",Tabel_RIE[[#This Row],[E12]]&lt;15),OR(Tabel_RIE[[#This Row],[R12]]="",Tabel_RIE[[#This Row],[R12]]&lt;70)),"n.v.t.",IF(OR(Tabel_RIE[[#This Row],[E12]]&gt;=15,Tabel_RIE[[#This Row],[R12]]&gt;=70),"√","fout")))</f>
        <v/>
      </c>
      <c r="T112" s="241">
        <f t="shared" si="4"/>
        <v>0</v>
      </c>
      <c r="U112" s="155"/>
      <c r="V112" s="155"/>
      <c r="W112" s="238"/>
      <c r="X112" s="239" t="str">
        <f t="shared" si="5"/>
        <v>Bronaanpak:
Collectieve maatregelen:
Individuele maatregelen:
PBM's:</v>
      </c>
      <c r="Y112" s="144"/>
      <c r="Z112" s="240"/>
      <c r="AA112" s="241"/>
      <c r="AB112" s="242" t="str">
        <f>IF(Tabel_RIE[[#This Row],[E2]]&gt;0,VLOOKUP(Tabel_RIE[[#This Row],[E2]],Tabel_FK_E[],2,FALSE),"")</f>
        <v/>
      </c>
      <c r="AC112" s="241"/>
      <c r="AD112" s="242" t="str">
        <f>IF(Tabel_RIE[[#This Row],[B2]]&gt;0,VLOOKUP(Tabel_RIE[[#This Row],[B2]],Tabel_FK_B[],2,FALSE),"")</f>
        <v/>
      </c>
      <c r="AE112" s="241"/>
      <c r="AF112" s="242" t="str">
        <f>IF(Tabel_RIE[[#This Row],[W2]]&gt;0,VLOOKUP(Tabel_RIE[[#This Row],[W2]],Tabel_FK_W[],2,FALSE),"")</f>
        <v/>
      </c>
      <c r="AG11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2" s="243"/>
      <c r="AI112" s="144"/>
      <c r="AJ112" s="238"/>
      <c r="AK11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244" t="str">
        <f>IF(AND(Tabel_RIE[[#This Row],[R12]]&gt;=70,Tabel_RIE[[#This Row],[R22]]&lt;70),"Ja","Nee")</f>
        <v>Ja</v>
      </c>
      <c r="AM112" s="244" t="str">
        <f>IF(Tabel_RIE[[#This Row],[R22]]&lt;&gt;"",Tabel_RIE[[#This Row],[R22]],Tabel_RIE[[#This Row],[R12]])</f>
        <v/>
      </c>
    </row>
    <row r="113" spans="2:39" ht="42" customHeight="1" x14ac:dyDescent="0.15">
      <c r="B113" s="143">
        <v>110</v>
      </c>
      <c r="C113" s="83"/>
      <c r="D113" s="144"/>
      <c r="E113" s="144"/>
      <c r="F113" s="144"/>
      <c r="G113" s="145"/>
      <c r="H113" s="145"/>
      <c r="I113" s="144"/>
      <c r="J113" s="144"/>
      <c r="K113" s="241"/>
      <c r="L113" s="251" t="str">
        <f>IF(Tabel_RIE[[#This Row],[E1]]&gt;0,VLOOKUP(Tabel_RIE[[#This Row],[E1]],Tabel_FK_E[],2,FALSE),"")</f>
        <v/>
      </c>
      <c r="M113" s="241"/>
      <c r="N113" s="242" t="str">
        <f>IF(Tabel_RIE[[#This Row],[B1]]&gt;0,VLOOKUP(Tabel_RIE[[#This Row],[B1]],Tabel_FK_B[],2,FALSE),"")</f>
        <v/>
      </c>
      <c r="O113" s="241"/>
      <c r="P113" s="242" t="str">
        <f>IF(Tabel_RIE[[#This Row],[W1]]&gt;0,VLOOKUP(Tabel_RIE[[#This Row],[W1]],Tabel_FK_W[],2,FALSE),"")</f>
        <v/>
      </c>
      <c r="Q113" s="242">
        <f t="shared" si="3"/>
        <v>0</v>
      </c>
      <c r="R113" s="243" t="str">
        <f>IF(OR(Tabel_RIE[[#This Row],[E12]]="",Tabel_RIE[[#This Row],[B12]]="",Tabel_RIE[[#This Row],[W12]]=""),"",Tabel_RIE[[#This Row],[E12]]*Tabel_RIE[[#This Row],[B12]]*Tabel_RIE[[#This Row],[W12]])</f>
        <v/>
      </c>
      <c r="S113" s="252" t="str">
        <f>IF(AND(Tabel_RIE[[#This Row],[E12]]="",Tabel_RIE[[#This Row],[R12]]=""),"",IF(AND(OR(Tabel_RIE[[#This Row],[E12]]="",Tabel_RIE[[#This Row],[E12]]&lt;15),OR(Tabel_RIE[[#This Row],[R12]]="",Tabel_RIE[[#This Row],[R12]]&lt;70)),"n.v.t.",IF(OR(Tabel_RIE[[#This Row],[E12]]&gt;=15,Tabel_RIE[[#This Row],[R12]]&gt;=70),"√","fout")))</f>
        <v/>
      </c>
      <c r="T113" s="241">
        <f t="shared" si="4"/>
        <v>0</v>
      </c>
      <c r="U113" s="155"/>
      <c r="V113" s="155"/>
      <c r="W113" s="238"/>
      <c r="X113" s="239" t="str">
        <f t="shared" si="5"/>
        <v>Bronaanpak:
Collectieve maatregelen:
Individuele maatregelen:
PBM's:</v>
      </c>
      <c r="Y113" s="144"/>
      <c r="Z113" s="240"/>
      <c r="AA113" s="241"/>
      <c r="AB113" s="242" t="str">
        <f>IF(Tabel_RIE[[#This Row],[E2]]&gt;0,VLOOKUP(Tabel_RIE[[#This Row],[E2]],Tabel_FK_E[],2,FALSE),"")</f>
        <v/>
      </c>
      <c r="AC113" s="241"/>
      <c r="AD113" s="242" t="str">
        <f>IF(Tabel_RIE[[#This Row],[B2]]&gt;0,VLOOKUP(Tabel_RIE[[#This Row],[B2]],Tabel_FK_B[],2,FALSE),"")</f>
        <v/>
      </c>
      <c r="AE113" s="241"/>
      <c r="AF113" s="242" t="str">
        <f>IF(Tabel_RIE[[#This Row],[W2]]&gt;0,VLOOKUP(Tabel_RIE[[#This Row],[W2]],Tabel_FK_W[],2,FALSE),"")</f>
        <v/>
      </c>
      <c r="AG11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3" s="243"/>
      <c r="AI113" s="144"/>
      <c r="AJ113" s="238"/>
      <c r="AK11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244" t="str">
        <f>IF(AND(Tabel_RIE[[#This Row],[R12]]&gt;=70,Tabel_RIE[[#This Row],[R22]]&lt;70),"Ja","Nee")</f>
        <v>Ja</v>
      </c>
      <c r="AM113" s="244" t="str">
        <f>IF(Tabel_RIE[[#This Row],[R22]]&lt;&gt;"",Tabel_RIE[[#This Row],[R22]],Tabel_RIE[[#This Row],[R12]])</f>
        <v/>
      </c>
    </row>
    <row r="114" spans="2:39" ht="42" customHeight="1" x14ac:dyDescent="0.15">
      <c r="B114" s="143">
        <v>111</v>
      </c>
      <c r="C114" s="83"/>
      <c r="D114" s="144"/>
      <c r="E114" s="144"/>
      <c r="F114" s="144"/>
      <c r="G114" s="145"/>
      <c r="H114" s="145"/>
      <c r="I114" s="144"/>
      <c r="J114" s="144"/>
      <c r="K114" s="241"/>
      <c r="L114" s="251" t="str">
        <f>IF(Tabel_RIE[[#This Row],[E1]]&gt;0,VLOOKUP(Tabel_RIE[[#This Row],[E1]],Tabel_FK_E[],2,FALSE),"")</f>
        <v/>
      </c>
      <c r="M114" s="241"/>
      <c r="N114" s="242" t="str">
        <f>IF(Tabel_RIE[[#This Row],[B1]]&gt;0,VLOOKUP(Tabel_RIE[[#This Row],[B1]],Tabel_FK_B[],2,FALSE),"")</f>
        <v/>
      </c>
      <c r="O114" s="241"/>
      <c r="P114" s="242" t="str">
        <f>IF(Tabel_RIE[[#This Row],[W1]]&gt;0,VLOOKUP(Tabel_RIE[[#This Row],[W1]],Tabel_FK_W[],2,FALSE),"")</f>
        <v/>
      </c>
      <c r="Q114" s="242">
        <f t="shared" si="3"/>
        <v>0</v>
      </c>
      <c r="R114" s="243" t="str">
        <f>IF(OR(Tabel_RIE[[#This Row],[E12]]="",Tabel_RIE[[#This Row],[B12]]="",Tabel_RIE[[#This Row],[W12]]=""),"",Tabel_RIE[[#This Row],[E12]]*Tabel_RIE[[#This Row],[B12]]*Tabel_RIE[[#This Row],[W12]])</f>
        <v/>
      </c>
      <c r="S114" s="252" t="str">
        <f>IF(AND(Tabel_RIE[[#This Row],[E12]]="",Tabel_RIE[[#This Row],[R12]]=""),"",IF(AND(OR(Tabel_RIE[[#This Row],[E12]]="",Tabel_RIE[[#This Row],[E12]]&lt;15),OR(Tabel_RIE[[#This Row],[R12]]="",Tabel_RIE[[#This Row],[R12]]&lt;70)),"n.v.t.",IF(OR(Tabel_RIE[[#This Row],[E12]]&gt;=15,Tabel_RIE[[#This Row],[R12]]&gt;=70),"√","fout")))</f>
        <v/>
      </c>
      <c r="T114" s="241">
        <f t="shared" si="4"/>
        <v>0</v>
      </c>
      <c r="U114" s="155"/>
      <c r="V114" s="155"/>
      <c r="W114" s="238"/>
      <c r="X114" s="239" t="str">
        <f t="shared" si="5"/>
        <v>Bronaanpak:
Collectieve maatregelen:
Individuele maatregelen:
PBM's:</v>
      </c>
      <c r="Y114" s="144"/>
      <c r="Z114" s="240"/>
      <c r="AA114" s="241"/>
      <c r="AB114" s="242" t="str">
        <f>IF(Tabel_RIE[[#This Row],[E2]]&gt;0,VLOOKUP(Tabel_RIE[[#This Row],[E2]],Tabel_FK_E[],2,FALSE),"")</f>
        <v/>
      </c>
      <c r="AC114" s="241"/>
      <c r="AD114" s="242" t="str">
        <f>IF(Tabel_RIE[[#This Row],[B2]]&gt;0,VLOOKUP(Tabel_RIE[[#This Row],[B2]],Tabel_FK_B[],2,FALSE),"")</f>
        <v/>
      </c>
      <c r="AE114" s="241"/>
      <c r="AF114" s="242" t="str">
        <f>IF(Tabel_RIE[[#This Row],[W2]]&gt;0,VLOOKUP(Tabel_RIE[[#This Row],[W2]],Tabel_FK_W[],2,FALSE),"")</f>
        <v/>
      </c>
      <c r="AG11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4" s="243"/>
      <c r="AI114" s="144"/>
      <c r="AJ114" s="238"/>
      <c r="AK11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244" t="str">
        <f>IF(AND(Tabel_RIE[[#This Row],[R12]]&gt;=70,Tabel_RIE[[#This Row],[R22]]&lt;70),"Ja","Nee")</f>
        <v>Ja</v>
      </c>
      <c r="AM114" s="244" t="str">
        <f>IF(Tabel_RIE[[#This Row],[R22]]&lt;&gt;"",Tabel_RIE[[#This Row],[R22]],Tabel_RIE[[#This Row],[R12]])</f>
        <v/>
      </c>
    </row>
    <row r="115" spans="2:39" ht="42" customHeight="1" x14ac:dyDescent="0.15">
      <c r="B115" s="143">
        <v>112</v>
      </c>
      <c r="C115" s="83"/>
      <c r="D115" s="144"/>
      <c r="E115" s="144"/>
      <c r="F115" s="144"/>
      <c r="G115" s="145"/>
      <c r="H115" s="145"/>
      <c r="I115" s="144"/>
      <c r="J115" s="144"/>
      <c r="K115" s="241"/>
      <c r="L115" s="251" t="str">
        <f>IF(Tabel_RIE[[#This Row],[E1]]&gt;0,VLOOKUP(Tabel_RIE[[#This Row],[E1]],Tabel_FK_E[],2,FALSE),"")</f>
        <v/>
      </c>
      <c r="M115" s="241"/>
      <c r="N115" s="242" t="str">
        <f>IF(Tabel_RIE[[#This Row],[B1]]&gt;0,VLOOKUP(Tabel_RIE[[#This Row],[B1]],Tabel_FK_B[],2,FALSE),"")</f>
        <v/>
      </c>
      <c r="O115" s="241"/>
      <c r="P115" s="242" t="str">
        <f>IF(Tabel_RIE[[#This Row],[W1]]&gt;0,VLOOKUP(Tabel_RIE[[#This Row],[W1]],Tabel_FK_W[],2,FALSE),"")</f>
        <v/>
      </c>
      <c r="Q115" s="242">
        <f t="shared" si="3"/>
        <v>0</v>
      </c>
      <c r="R115" s="243" t="str">
        <f>IF(OR(Tabel_RIE[[#This Row],[E12]]="",Tabel_RIE[[#This Row],[B12]]="",Tabel_RIE[[#This Row],[W12]]=""),"",Tabel_RIE[[#This Row],[E12]]*Tabel_RIE[[#This Row],[B12]]*Tabel_RIE[[#This Row],[W12]])</f>
        <v/>
      </c>
      <c r="S115" s="252" t="str">
        <f>IF(AND(Tabel_RIE[[#This Row],[E12]]="",Tabel_RIE[[#This Row],[R12]]=""),"",IF(AND(OR(Tabel_RIE[[#This Row],[E12]]="",Tabel_RIE[[#This Row],[E12]]&lt;15),OR(Tabel_RIE[[#This Row],[R12]]="",Tabel_RIE[[#This Row],[R12]]&lt;70)),"n.v.t.",IF(OR(Tabel_RIE[[#This Row],[E12]]&gt;=15,Tabel_RIE[[#This Row],[R12]]&gt;=70),"√","fout")))</f>
        <v/>
      </c>
      <c r="T115" s="241">
        <f t="shared" si="4"/>
        <v>0</v>
      </c>
      <c r="U115" s="155"/>
      <c r="V115" s="155"/>
      <c r="W115" s="238"/>
      <c r="X115" s="239" t="str">
        <f t="shared" si="5"/>
        <v>Bronaanpak:
Collectieve maatregelen:
Individuele maatregelen:
PBM's:</v>
      </c>
      <c r="Y115" s="144"/>
      <c r="Z115" s="240"/>
      <c r="AA115" s="241"/>
      <c r="AB115" s="242" t="str">
        <f>IF(Tabel_RIE[[#This Row],[E2]]&gt;0,VLOOKUP(Tabel_RIE[[#This Row],[E2]],Tabel_FK_E[],2,FALSE),"")</f>
        <v/>
      </c>
      <c r="AC115" s="241"/>
      <c r="AD115" s="242" t="str">
        <f>IF(Tabel_RIE[[#This Row],[B2]]&gt;0,VLOOKUP(Tabel_RIE[[#This Row],[B2]],Tabel_FK_B[],2,FALSE),"")</f>
        <v/>
      </c>
      <c r="AE115" s="241"/>
      <c r="AF115" s="242" t="str">
        <f>IF(Tabel_RIE[[#This Row],[W2]]&gt;0,VLOOKUP(Tabel_RIE[[#This Row],[W2]],Tabel_FK_W[],2,FALSE),"")</f>
        <v/>
      </c>
      <c r="AG11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5" s="243"/>
      <c r="AI115" s="144"/>
      <c r="AJ115" s="238"/>
      <c r="AK11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244" t="str">
        <f>IF(AND(Tabel_RIE[[#This Row],[R12]]&gt;=70,Tabel_RIE[[#This Row],[R22]]&lt;70),"Ja","Nee")</f>
        <v>Ja</v>
      </c>
      <c r="AM115" s="244" t="str">
        <f>IF(Tabel_RIE[[#This Row],[R22]]&lt;&gt;"",Tabel_RIE[[#This Row],[R22]],Tabel_RIE[[#This Row],[R12]])</f>
        <v/>
      </c>
    </row>
    <row r="116" spans="2:39" ht="42" customHeight="1" x14ac:dyDescent="0.15">
      <c r="B116" s="143">
        <v>113</v>
      </c>
      <c r="C116" s="83"/>
      <c r="D116" s="144"/>
      <c r="E116" s="144"/>
      <c r="F116" s="144"/>
      <c r="G116" s="145"/>
      <c r="H116" s="145"/>
      <c r="I116" s="144"/>
      <c r="J116" s="144"/>
      <c r="K116" s="241"/>
      <c r="L116" s="251" t="str">
        <f>IF(Tabel_RIE[[#This Row],[E1]]&gt;0,VLOOKUP(Tabel_RIE[[#This Row],[E1]],Tabel_FK_E[],2,FALSE),"")</f>
        <v/>
      </c>
      <c r="M116" s="241"/>
      <c r="N116" s="242" t="str">
        <f>IF(Tabel_RIE[[#This Row],[B1]]&gt;0,VLOOKUP(Tabel_RIE[[#This Row],[B1]],Tabel_FK_B[],2,FALSE),"")</f>
        <v/>
      </c>
      <c r="O116" s="241"/>
      <c r="P116" s="242" t="str">
        <f>IF(Tabel_RIE[[#This Row],[W1]]&gt;0,VLOOKUP(Tabel_RIE[[#This Row],[W1]],Tabel_FK_W[],2,FALSE),"")</f>
        <v/>
      </c>
      <c r="Q116" s="242">
        <f t="shared" si="3"/>
        <v>0</v>
      </c>
      <c r="R116" s="243" t="str">
        <f>IF(OR(Tabel_RIE[[#This Row],[E12]]="",Tabel_RIE[[#This Row],[B12]]="",Tabel_RIE[[#This Row],[W12]]=""),"",Tabel_RIE[[#This Row],[E12]]*Tabel_RIE[[#This Row],[B12]]*Tabel_RIE[[#This Row],[W12]])</f>
        <v/>
      </c>
      <c r="S116" s="252" t="str">
        <f>IF(AND(Tabel_RIE[[#This Row],[E12]]="",Tabel_RIE[[#This Row],[R12]]=""),"",IF(AND(OR(Tabel_RIE[[#This Row],[E12]]="",Tabel_RIE[[#This Row],[E12]]&lt;15),OR(Tabel_RIE[[#This Row],[R12]]="",Tabel_RIE[[#This Row],[R12]]&lt;70)),"n.v.t.",IF(OR(Tabel_RIE[[#This Row],[E12]]&gt;=15,Tabel_RIE[[#This Row],[R12]]&gt;=70),"√","fout")))</f>
        <v/>
      </c>
      <c r="T116" s="241">
        <f t="shared" si="4"/>
        <v>0</v>
      </c>
      <c r="U116" s="155"/>
      <c r="V116" s="155"/>
      <c r="W116" s="238"/>
      <c r="X116" s="239" t="str">
        <f t="shared" si="5"/>
        <v>Bronaanpak:
Collectieve maatregelen:
Individuele maatregelen:
PBM's:</v>
      </c>
      <c r="Y116" s="144"/>
      <c r="Z116" s="240"/>
      <c r="AA116" s="241"/>
      <c r="AB116" s="242" t="str">
        <f>IF(Tabel_RIE[[#This Row],[E2]]&gt;0,VLOOKUP(Tabel_RIE[[#This Row],[E2]],Tabel_FK_E[],2,FALSE),"")</f>
        <v/>
      </c>
      <c r="AC116" s="241"/>
      <c r="AD116" s="242" t="str">
        <f>IF(Tabel_RIE[[#This Row],[B2]]&gt;0,VLOOKUP(Tabel_RIE[[#This Row],[B2]],Tabel_FK_B[],2,FALSE),"")</f>
        <v/>
      </c>
      <c r="AE116" s="241"/>
      <c r="AF116" s="242" t="str">
        <f>IF(Tabel_RIE[[#This Row],[W2]]&gt;0,VLOOKUP(Tabel_RIE[[#This Row],[W2]],Tabel_FK_W[],2,FALSE),"")</f>
        <v/>
      </c>
      <c r="AG11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6" s="243"/>
      <c r="AI116" s="144"/>
      <c r="AJ116" s="238"/>
      <c r="AK11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244" t="str">
        <f>IF(AND(Tabel_RIE[[#This Row],[R12]]&gt;=70,Tabel_RIE[[#This Row],[R22]]&lt;70),"Ja","Nee")</f>
        <v>Ja</v>
      </c>
      <c r="AM116" s="244" t="str">
        <f>IF(Tabel_RIE[[#This Row],[R22]]&lt;&gt;"",Tabel_RIE[[#This Row],[R22]],Tabel_RIE[[#This Row],[R12]])</f>
        <v/>
      </c>
    </row>
    <row r="117" spans="2:39" ht="42" customHeight="1" x14ac:dyDescent="0.15">
      <c r="B117" s="143">
        <v>114</v>
      </c>
      <c r="C117" s="83"/>
      <c r="D117" s="144"/>
      <c r="E117" s="144"/>
      <c r="F117" s="144"/>
      <c r="G117" s="145"/>
      <c r="H117" s="145"/>
      <c r="I117" s="144"/>
      <c r="J117" s="144"/>
      <c r="K117" s="241"/>
      <c r="L117" s="251" t="str">
        <f>IF(Tabel_RIE[[#This Row],[E1]]&gt;0,VLOOKUP(Tabel_RIE[[#This Row],[E1]],Tabel_FK_E[],2,FALSE),"")</f>
        <v/>
      </c>
      <c r="M117" s="241"/>
      <c r="N117" s="242" t="str">
        <f>IF(Tabel_RIE[[#This Row],[B1]]&gt;0,VLOOKUP(Tabel_RIE[[#This Row],[B1]],Tabel_FK_B[],2,FALSE),"")</f>
        <v/>
      </c>
      <c r="O117" s="241"/>
      <c r="P117" s="242" t="str">
        <f>IF(Tabel_RIE[[#This Row],[W1]]&gt;0,VLOOKUP(Tabel_RIE[[#This Row],[W1]],Tabel_FK_W[],2,FALSE),"")</f>
        <v/>
      </c>
      <c r="Q117" s="242">
        <f t="shared" si="3"/>
        <v>0</v>
      </c>
      <c r="R117" s="243" t="str">
        <f>IF(OR(Tabel_RIE[[#This Row],[E12]]="",Tabel_RIE[[#This Row],[B12]]="",Tabel_RIE[[#This Row],[W12]]=""),"",Tabel_RIE[[#This Row],[E12]]*Tabel_RIE[[#This Row],[B12]]*Tabel_RIE[[#This Row],[W12]])</f>
        <v/>
      </c>
      <c r="S117" s="252" t="str">
        <f>IF(AND(Tabel_RIE[[#This Row],[E12]]="",Tabel_RIE[[#This Row],[R12]]=""),"",IF(AND(OR(Tabel_RIE[[#This Row],[E12]]="",Tabel_RIE[[#This Row],[E12]]&lt;15),OR(Tabel_RIE[[#This Row],[R12]]="",Tabel_RIE[[#This Row],[R12]]&lt;70)),"n.v.t.",IF(OR(Tabel_RIE[[#This Row],[E12]]&gt;=15,Tabel_RIE[[#This Row],[R12]]&gt;=70),"√","fout")))</f>
        <v/>
      </c>
      <c r="T117" s="241">
        <f t="shared" si="4"/>
        <v>0</v>
      </c>
      <c r="U117" s="155"/>
      <c r="V117" s="155"/>
      <c r="W117" s="238"/>
      <c r="X117" s="239" t="str">
        <f t="shared" si="5"/>
        <v>Bronaanpak:
Collectieve maatregelen:
Individuele maatregelen:
PBM's:</v>
      </c>
      <c r="Y117" s="144"/>
      <c r="Z117" s="240"/>
      <c r="AA117" s="241"/>
      <c r="AB117" s="242" t="str">
        <f>IF(Tabel_RIE[[#This Row],[E2]]&gt;0,VLOOKUP(Tabel_RIE[[#This Row],[E2]],Tabel_FK_E[],2,FALSE),"")</f>
        <v/>
      </c>
      <c r="AC117" s="241"/>
      <c r="AD117" s="242" t="str">
        <f>IF(Tabel_RIE[[#This Row],[B2]]&gt;0,VLOOKUP(Tabel_RIE[[#This Row],[B2]],Tabel_FK_B[],2,FALSE),"")</f>
        <v/>
      </c>
      <c r="AE117" s="241"/>
      <c r="AF117" s="242" t="str">
        <f>IF(Tabel_RIE[[#This Row],[W2]]&gt;0,VLOOKUP(Tabel_RIE[[#This Row],[W2]],Tabel_FK_W[],2,FALSE),"")</f>
        <v/>
      </c>
      <c r="AG11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7" s="243"/>
      <c r="AI117" s="144"/>
      <c r="AJ117" s="238"/>
      <c r="AK11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244" t="str">
        <f>IF(AND(Tabel_RIE[[#This Row],[R12]]&gt;=70,Tabel_RIE[[#This Row],[R22]]&lt;70),"Ja","Nee")</f>
        <v>Ja</v>
      </c>
      <c r="AM117" s="244" t="str">
        <f>IF(Tabel_RIE[[#This Row],[R22]]&lt;&gt;"",Tabel_RIE[[#This Row],[R22]],Tabel_RIE[[#This Row],[R12]])</f>
        <v/>
      </c>
    </row>
    <row r="118" spans="2:39" ht="42" customHeight="1" x14ac:dyDescent="0.15">
      <c r="B118" s="143">
        <v>115</v>
      </c>
      <c r="C118" s="83"/>
      <c r="D118" s="144"/>
      <c r="E118" s="144"/>
      <c r="F118" s="144"/>
      <c r="G118" s="145"/>
      <c r="H118" s="145"/>
      <c r="I118" s="144"/>
      <c r="J118" s="144"/>
      <c r="K118" s="241"/>
      <c r="L118" s="251" t="str">
        <f>IF(Tabel_RIE[[#This Row],[E1]]&gt;0,VLOOKUP(Tabel_RIE[[#This Row],[E1]],Tabel_FK_E[],2,FALSE),"")</f>
        <v/>
      </c>
      <c r="M118" s="241"/>
      <c r="N118" s="242" t="str">
        <f>IF(Tabel_RIE[[#This Row],[B1]]&gt;0,VLOOKUP(Tabel_RIE[[#This Row],[B1]],Tabel_FK_B[],2,FALSE),"")</f>
        <v/>
      </c>
      <c r="O118" s="241"/>
      <c r="P118" s="242" t="str">
        <f>IF(Tabel_RIE[[#This Row],[W1]]&gt;0,VLOOKUP(Tabel_RIE[[#This Row],[W1]],Tabel_FK_W[],2,FALSE),"")</f>
        <v/>
      </c>
      <c r="Q118" s="242">
        <f t="shared" si="3"/>
        <v>0</v>
      </c>
      <c r="R118" s="243" t="str">
        <f>IF(OR(Tabel_RIE[[#This Row],[E12]]="",Tabel_RIE[[#This Row],[B12]]="",Tabel_RIE[[#This Row],[W12]]=""),"",Tabel_RIE[[#This Row],[E12]]*Tabel_RIE[[#This Row],[B12]]*Tabel_RIE[[#This Row],[W12]])</f>
        <v/>
      </c>
      <c r="S118" s="252" t="str">
        <f>IF(AND(Tabel_RIE[[#This Row],[E12]]="",Tabel_RIE[[#This Row],[R12]]=""),"",IF(AND(OR(Tabel_RIE[[#This Row],[E12]]="",Tabel_RIE[[#This Row],[E12]]&lt;15),OR(Tabel_RIE[[#This Row],[R12]]="",Tabel_RIE[[#This Row],[R12]]&lt;70)),"n.v.t.",IF(OR(Tabel_RIE[[#This Row],[E12]]&gt;=15,Tabel_RIE[[#This Row],[R12]]&gt;=70),"√","fout")))</f>
        <v/>
      </c>
      <c r="T118" s="241">
        <f t="shared" si="4"/>
        <v>0</v>
      </c>
      <c r="U118" s="155"/>
      <c r="V118" s="155"/>
      <c r="W118" s="238"/>
      <c r="X118" s="239" t="str">
        <f t="shared" si="5"/>
        <v>Bronaanpak:
Collectieve maatregelen:
Individuele maatregelen:
PBM's:</v>
      </c>
      <c r="Y118" s="144"/>
      <c r="Z118" s="240"/>
      <c r="AA118" s="241"/>
      <c r="AB118" s="242" t="str">
        <f>IF(Tabel_RIE[[#This Row],[E2]]&gt;0,VLOOKUP(Tabel_RIE[[#This Row],[E2]],Tabel_FK_E[],2,FALSE),"")</f>
        <v/>
      </c>
      <c r="AC118" s="241"/>
      <c r="AD118" s="242" t="str">
        <f>IF(Tabel_RIE[[#This Row],[B2]]&gt;0,VLOOKUP(Tabel_RIE[[#This Row],[B2]],Tabel_FK_B[],2,FALSE),"")</f>
        <v/>
      </c>
      <c r="AE118" s="241"/>
      <c r="AF118" s="242" t="str">
        <f>IF(Tabel_RIE[[#This Row],[W2]]&gt;0,VLOOKUP(Tabel_RIE[[#This Row],[W2]],Tabel_FK_W[],2,FALSE),"")</f>
        <v/>
      </c>
      <c r="AG11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8" s="243"/>
      <c r="AI118" s="144"/>
      <c r="AJ118" s="238"/>
      <c r="AK11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244" t="str">
        <f>IF(AND(Tabel_RIE[[#This Row],[R12]]&gt;=70,Tabel_RIE[[#This Row],[R22]]&lt;70),"Ja","Nee")</f>
        <v>Ja</v>
      </c>
      <c r="AM118" s="244" t="str">
        <f>IF(Tabel_RIE[[#This Row],[R22]]&lt;&gt;"",Tabel_RIE[[#This Row],[R22]],Tabel_RIE[[#This Row],[R12]])</f>
        <v/>
      </c>
    </row>
    <row r="119" spans="2:39" ht="42" customHeight="1" x14ac:dyDescent="0.15">
      <c r="B119" s="143">
        <v>116</v>
      </c>
      <c r="C119" s="83"/>
      <c r="D119" s="144"/>
      <c r="E119" s="144"/>
      <c r="F119" s="144"/>
      <c r="G119" s="145"/>
      <c r="H119" s="145"/>
      <c r="I119" s="144"/>
      <c r="J119" s="144"/>
      <c r="K119" s="241"/>
      <c r="L119" s="251" t="str">
        <f>IF(Tabel_RIE[[#This Row],[E1]]&gt;0,VLOOKUP(Tabel_RIE[[#This Row],[E1]],Tabel_FK_E[],2,FALSE),"")</f>
        <v/>
      </c>
      <c r="M119" s="241"/>
      <c r="N119" s="242" t="str">
        <f>IF(Tabel_RIE[[#This Row],[B1]]&gt;0,VLOOKUP(Tabel_RIE[[#This Row],[B1]],Tabel_FK_B[],2,FALSE),"")</f>
        <v/>
      </c>
      <c r="O119" s="241"/>
      <c r="P119" s="242" t="str">
        <f>IF(Tabel_RIE[[#This Row],[W1]]&gt;0,VLOOKUP(Tabel_RIE[[#This Row],[W1]],Tabel_FK_W[],2,FALSE),"")</f>
        <v/>
      </c>
      <c r="Q119" s="242">
        <f t="shared" si="3"/>
        <v>0</v>
      </c>
      <c r="R119" s="243" t="str">
        <f>IF(OR(Tabel_RIE[[#This Row],[E12]]="",Tabel_RIE[[#This Row],[B12]]="",Tabel_RIE[[#This Row],[W12]]=""),"",Tabel_RIE[[#This Row],[E12]]*Tabel_RIE[[#This Row],[B12]]*Tabel_RIE[[#This Row],[W12]])</f>
        <v/>
      </c>
      <c r="S119" s="252" t="str">
        <f>IF(AND(Tabel_RIE[[#This Row],[E12]]="",Tabel_RIE[[#This Row],[R12]]=""),"",IF(AND(OR(Tabel_RIE[[#This Row],[E12]]="",Tabel_RIE[[#This Row],[E12]]&lt;15),OR(Tabel_RIE[[#This Row],[R12]]="",Tabel_RIE[[#This Row],[R12]]&lt;70)),"n.v.t.",IF(OR(Tabel_RIE[[#This Row],[E12]]&gt;=15,Tabel_RIE[[#This Row],[R12]]&gt;=70),"√","fout")))</f>
        <v/>
      </c>
      <c r="T119" s="241">
        <f t="shared" si="4"/>
        <v>0</v>
      </c>
      <c r="U119" s="155"/>
      <c r="V119" s="155"/>
      <c r="W119" s="238"/>
      <c r="X119" s="239" t="str">
        <f t="shared" si="5"/>
        <v>Bronaanpak:
Collectieve maatregelen:
Individuele maatregelen:
PBM's:</v>
      </c>
      <c r="Y119" s="144"/>
      <c r="Z119" s="240"/>
      <c r="AA119" s="241"/>
      <c r="AB119" s="242" t="str">
        <f>IF(Tabel_RIE[[#This Row],[E2]]&gt;0,VLOOKUP(Tabel_RIE[[#This Row],[E2]],Tabel_FK_E[],2,FALSE),"")</f>
        <v/>
      </c>
      <c r="AC119" s="241"/>
      <c r="AD119" s="242" t="str">
        <f>IF(Tabel_RIE[[#This Row],[B2]]&gt;0,VLOOKUP(Tabel_RIE[[#This Row],[B2]],Tabel_FK_B[],2,FALSE),"")</f>
        <v/>
      </c>
      <c r="AE119" s="241"/>
      <c r="AF119" s="242" t="str">
        <f>IF(Tabel_RIE[[#This Row],[W2]]&gt;0,VLOOKUP(Tabel_RIE[[#This Row],[W2]],Tabel_FK_W[],2,FALSE),"")</f>
        <v/>
      </c>
      <c r="AG11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19" s="243"/>
      <c r="AI119" s="144"/>
      <c r="AJ119" s="238"/>
      <c r="AK11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244" t="str">
        <f>IF(AND(Tabel_RIE[[#This Row],[R12]]&gt;=70,Tabel_RIE[[#This Row],[R22]]&lt;70),"Ja","Nee")</f>
        <v>Ja</v>
      </c>
      <c r="AM119" s="244" t="str">
        <f>IF(Tabel_RIE[[#This Row],[R22]]&lt;&gt;"",Tabel_RIE[[#This Row],[R22]],Tabel_RIE[[#This Row],[R12]])</f>
        <v/>
      </c>
    </row>
    <row r="120" spans="2:39" ht="42" customHeight="1" x14ac:dyDescent="0.15">
      <c r="B120" s="143">
        <v>117</v>
      </c>
      <c r="C120" s="83"/>
      <c r="D120" s="144"/>
      <c r="E120" s="144"/>
      <c r="F120" s="144"/>
      <c r="G120" s="145"/>
      <c r="H120" s="145"/>
      <c r="I120" s="144"/>
      <c r="J120" s="144"/>
      <c r="K120" s="241"/>
      <c r="L120" s="251" t="str">
        <f>IF(Tabel_RIE[[#This Row],[E1]]&gt;0,VLOOKUP(Tabel_RIE[[#This Row],[E1]],Tabel_FK_E[],2,FALSE),"")</f>
        <v/>
      </c>
      <c r="M120" s="241"/>
      <c r="N120" s="242" t="str">
        <f>IF(Tabel_RIE[[#This Row],[B1]]&gt;0,VLOOKUP(Tabel_RIE[[#This Row],[B1]],Tabel_FK_B[],2,FALSE),"")</f>
        <v/>
      </c>
      <c r="O120" s="241"/>
      <c r="P120" s="242" t="str">
        <f>IF(Tabel_RIE[[#This Row],[W1]]&gt;0,VLOOKUP(Tabel_RIE[[#This Row],[W1]],Tabel_FK_W[],2,FALSE),"")</f>
        <v/>
      </c>
      <c r="Q120" s="242">
        <f t="shared" si="3"/>
        <v>0</v>
      </c>
      <c r="R120" s="243" t="str">
        <f>IF(OR(Tabel_RIE[[#This Row],[E12]]="",Tabel_RIE[[#This Row],[B12]]="",Tabel_RIE[[#This Row],[W12]]=""),"",Tabel_RIE[[#This Row],[E12]]*Tabel_RIE[[#This Row],[B12]]*Tabel_RIE[[#This Row],[W12]])</f>
        <v/>
      </c>
      <c r="S120" s="252" t="str">
        <f>IF(AND(Tabel_RIE[[#This Row],[E12]]="",Tabel_RIE[[#This Row],[R12]]=""),"",IF(AND(OR(Tabel_RIE[[#This Row],[E12]]="",Tabel_RIE[[#This Row],[E12]]&lt;15),OR(Tabel_RIE[[#This Row],[R12]]="",Tabel_RIE[[#This Row],[R12]]&lt;70)),"n.v.t.",IF(OR(Tabel_RIE[[#This Row],[E12]]&gt;=15,Tabel_RIE[[#This Row],[R12]]&gt;=70),"√","fout")))</f>
        <v/>
      </c>
      <c r="T120" s="241">
        <f t="shared" si="4"/>
        <v>0</v>
      </c>
      <c r="U120" s="155"/>
      <c r="V120" s="155"/>
      <c r="W120" s="238"/>
      <c r="X120" s="239" t="str">
        <f t="shared" si="5"/>
        <v>Bronaanpak:
Collectieve maatregelen:
Individuele maatregelen:
PBM's:</v>
      </c>
      <c r="Y120" s="144"/>
      <c r="Z120" s="240"/>
      <c r="AA120" s="241"/>
      <c r="AB120" s="242" t="str">
        <f>IF(Tabel_RIE[[#This Row],[E2]]&gt;0,VLOOKUP(Tabel_RIE[[#This Row],[E2]],Tabel_FK_E[],2,FALSE),"")</f>
        <v/>
      </c>
      <c r="AC120" s="241"/>
      <c r="AD120" s="242" t="str">
        <f>IF(Tabel_RIE[[#This Row],[B2]]&gt;0,VLOOKUP(Tabel_RIE[[#This Row],[B2]],Tabel_FK_B[],2,FALSE),"")</f>
        <v/>
      </c>
      <c r="AE120" s="241"/>
      <c r="AF120" s="242" t="str">
        <f>IF(Tabel_RIE[[#This Row],[W2]]&gt;0,VLOOKUP(Tabel_RIE[[#This Row],[W2]],Tabel_FK_W[],2,FALSE),"")</f>
        <v/>
      </c>
      <c r="AG12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0" s="243"/>
      <c r="AI120" s="144"/>
      <c r="AJ120" s="238"/>
      <c r="AK12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244" t="str">
        <f>IF(AND(Tabel_RIE[[#This Row],[R12]]&gt;=70,Tabel_RIE[[#This Row],[R22]]&lt;70),"Ja","Nee")</f>
        <v>Ja</v>
      </c>
      <c r="AM120" s="244" t="str">
        <f>IF(Tabel_RIE[[#This Row],[R22]]&lt;&gt;"",Tabel_RIE[[#This Row],[R22]],Tabel_RIE[[#This Row],[R12]])</f>
        <v/>
      </c>
    </row>
    <row r="121" spans="2:39" ht="42" customHeight="1" x14ac:dyDescent="0.15">
      <c r="B121" s="143">
        <v>118</v>
      </c>
      <c r="C121" s="83"/>
      <c r="D121" s="144"/>
      <c r="E121" s="144"/>
      <c r="F121" s="144"/>
      <c r="G121" s="145"/>
      <c r="H121" s="145"/>
      <c r="I121" s="144"/>
      <c r="J121" s="144"/>
      <c r="K121" s="241"/>
      <c r="L121" s="251" t="str">
        <f>IF(Tabel_RIE[[#This Row],[E1]]&gt;0,VLOOKUP(Tabel_RIE[[#This Row],[E1]],Tabel_FK_E[],2,FALSE),"")</f>
        <v/>
      </c>
      <c r="M121" s="241"/>
      <c r="N121" s="242" t="str">
        <f>IF(Tabel_RIE[[#This Row],[B1]]&gt;0,VLOOKUP(Tabel_RIE[[#This Row],[B1]],Tabel_FK_B[],2,FALSE),"")</f>
        <v/>
      </c>
      <c r="O121" s="241"/>
      <c r="P121" s="242" t="str">
        <f>IF(Tabel_RIE[[#This Row],[W1]]&gt;0,VLOOKUP(Tabel_RIE[[#This Row],[W1]],Tabel_FK_W[],2,FALSE),"")</f>
        <v/>
      </c>
      <c r="Q121" s="242">
        <f t="shared" si="3"/>
        <v>0</v>
      </c>
      <c r="R121" s="243" t="str">
        <f>IF(OR(Tabel_RIE[[#This Row],[E12]]="",Tabel_RIE[[#This Row],[B12]]="",Tabel_RIE[[#This Row],[W12]]=""),"",Tabel_RIE[[#This Row],[E12]]*Tabel_RIE[[#This Row],[B12]]*Tabel_RIE[[#This Row],[W12]])</f>
        <v/>
      </c>
      <c r="S121" s="252" t="str">
        <f>IF(AND(Tabel_RIE[[#This Row],[E12]]="",Tabel_RIE[[#This Row],[R12]]=""),"",IF(AND(OR(Tabel_RIE[[#This Row],[E12]]="",Tabel_RIE[[#This Row],[E12]]&lt;15),OR(Tabel_RIE[[#This Row],[R12]]="",Tabel_RIE[[#This Row],[R12]]&lt;70)),"n.v.t.",IF(OR(Tabel_RIE[[#This Row],[E12]]&gt;=15,Tabel_RIE[[#This Row],[R12]]&gt;=70),"√","fout")))</f>
        <v/>
      </c>
      <c r="T121" s="241">
        <f t="shared" si="4"/>
        <v>0</v>
      </c>
      <c r="U121" s="155"/>
      <c r="V121" s="155"/>
      <c r="W121" s="238"/>
      <c r="X121" s="239" t="str">
        <f t="shared" si="5"/>
        <v>Bronaanpak:
Collectieve maatregelen:
Individuele maatregelen:
PBM's:</v>
      </c>
      <c r="Y121" s="144"/>
      <c r="Z121" s="240"/>
      <c r="AA121" s="241"/>
      <c r="AB121" s="242" t="str">
        <f>IF(Tabel_RIE[[#This Row],[E2]]&gt;0,VLOOKUP(Tabel_RIE[[#This Row],[E2]],Tabel_FK_E[],2,FALSE),"")</f>
        <v/>
      </c>
      <c r="AC121" s="241"/>
      <c r="AD121" s="242" t="str">
        <f>IF(Tabel_RIE[[#This Row],[B2]]&gt;0,VLOOKUP(Tabel_RIE[[#This Row],[B2]],Tabel_FK_B[],2,FALSE),"")</f>
        <v/>
      </c>
      <c r="AE121" s="241"/>
      <c r="AF121" s="242" t="str">
        <f>IF(Tabel_RIE[[#This Row],[W2]]&gt;0,VLOOKUP(Tabel_RIE[[#This Row],[W2]],Tabel_FK_W[],2,FALSE),"")</f>
        <v/>
      </c>
      <c r="AG12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1" s="243"/>
      <c r="AI121" s="144"/>
      <c r="AJ121" s="238"/>
      <c r="AK12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244" t="str">
        <f>IF(AND(Tabel_RIE[[#This Row],[R12]]&gt;=70,Tabel_RIE[[#This Row],[R22]]&lt;70),"Ja","Nee")</f>
        <v>Ja</v>
      </c>
      <c r="AM121" s="244" t="str">
        <f>IF(Tabel_RIE[[#This Row],[R22]]&lt;&gt;"",Tabel_RIE[[#This Row],[R22]],Tabel_RIE[[#This Row],[R12]])</f>
        <v/>
      </c>
    </row>
    <row r="122" spans="2:39" ht="42" customHeight="1" x14ac:dyDescent="0.15">
      <c r="B122" s="143">
        <v>119</v>
      </c>
      <c r="C122" s="83"/>
      <c r="D122" s="144"/>
      <c r="E122" s="144"/>
      <c r="F122" s="144"/>
      <c r="G122" s="145"/>
      <c r="H122" s="145"/>
      <c r="I122" s="144"/>
      <c r="J122" s="144"/>
      <c r="K122" s="241"/>
      <c r="L122" s="251" t="str">
        <f>IF(Tabel_RIE[[#This Row],[E1]]&gt;0,VLOOKUP(Tabel_RIE[[#This Row],[E1]],Tabel_FK_E[],2,FALSE),"")</f>
        <v/>
      </c>
      <c r="M122" s="241"/>
      <c r="N122" s="242" t="str">
        <f>IF(Tabel_RIE[[#This Row],[B1]]&gt;0,VLOOKUP(Tabel_RIE[[#This Row],[B1]],Tabel_FK_B[],2,FALSE),"")</f>
        <v/>
      </c>
      <c r="O122" s="241"/>
      <c r="P122" s="242" t="str">
        <f>IF(Tabel_RIE[[#This Row],[W1]]&gt;0,VLOOKUP(Tabel_RIE[[#This Row],[W1]],Tabel_FK_W[],2,FALSE),"")</f>
        <v/>
      </c>
      <c r="Q122" s="242">
        <f t="shared" si="3"/>
        <v>0</v>
      </c>
      <c r="R122" s="243" t="str">
        <f>IF(OR(Tabel_RIE[[#This Row],[E12]]="",Tabel_RIE[[#This Row],[B12]]="",Tabel_RIE[[#This Row],[W12]]=""),"",Tabel_RIE[[#This Row],[E12]]*Tabel_RIE[[#This Row],[B12]]*Tabel_RIE[[#This Row],[W12]])</f>
        <v/>
      </c>
      <c r="S122" s="252" t="str">
        <f>IF(AND(Tabel_RIE[[#This Row],[E12]]="",Tabel_RIE[[#This Row],[R12]]=""),"",IF(AND(OR(Tabel_RIE[[#This Row],[E12]]="",Tabel_RIE[[#This Row],[E12]]&lt;15),OR(Tabel_RIE[[#This Row],[R12]]="",Tabel_RIE[[#This Row],[R12]]&lt;70)),"n.v.t.",IF(OR(Tabel_RIE[[#This Row],[E12]]&gt;=15,Tabel_RIE[[#This Row],[R12]]&gt;=70),"√","fout")))</f>
        <v/>
      </c>
      <c r="T122" s="241">
        <f t="shared" si="4"/>
        <v>0</v>
      </c>
      <c r="U122" s="155"/>
      <c r="V122" s="155"/>
      <c r="W122" s="238"/>
      <c r="X122" s="239" t="str">
        <f t="shared" si="5"/>
        <v>Bronaanpak:
Collectieve maatregelen:
Individuele maatregelen:
PBM's:</v>
      </c>
      <c r="Y122" s="144"/>
      <c r="Z122" s="240"/>
      <c r="AA122" s="241"/>
      <c r="AB122" s="242" t="str">
        <f>IF(Tabel_RIE[[#This Row],[E2]]&gt;0,VLOOKUP(Tabel_RIE[[#This Row],[E2]],Tabel_FK_E[],2,FALSE),"")</f>
        <v/>
      </c>
      <c r="AC122" s="241"/>
      <c r="AD122" s="242" t="str">
        <f>IF(Tabel_RIE[[#This Row],[B2]]&gt;0,VLOOKUP(Tabel_RIE[[#This Row],[B2]],Tabel_FK_B[],2,FALSE),"")</f>
        <v/>
      </c>
      <c r="AE122" s="241"/>
      <c r="AF122" s="242" t="str">
        <f>IF(Tabel_RIE[[#This Row],[W2]]&gt;0,VLOOKUP(Tabel_RIE[[#This Row],[W2]],Tabel_FK_W[],2,FALSE),"")</f>
        <v/>
      </c>
      <c r="AG12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2" s="243"/>
      <c r="AI122" s="144"/>
      <c r="AJ122" s="238"/>
      <c r="AK12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244" t="str">
        <f>IF(AND(Tabel_RIE[[#This Row],[R12]]&gt;=70,Tabel_RIE[[#This Row],[R22]]&lt;70),"Ja","Nee")</f>
        <v>Ja</v>
      </c>
      <c r="AM122" s="244" t="str">
        <f>IF(Tabel_RIE[[#This Row],[R22]]&lt;&gt;"",Tabel_RIE[[#This Row],[R22]],Tabel_RIE[[#This Row],[R12]])</f>
        <v/>
      </c>
    </row>
    <row r="123" spans="2:39" ht="42" customHeight="1" x14ac:dyDescent="0.15">
      <c r="B123" s="143">
        <v>120</v>
      </c>
      <c r="C123" s="83"/>
      <c r="D123" s="144"/>
      <c r="E123" s="144"/>
      <c r="F123" s="144"/>
      <c r="G123" s="145"/>
      <c r="H123" s="145"/>
      <c r="I123" s="144"/>
      <c r="J123" s="144"/>
      <c r="K123" s="241"/>
      <c r="L123" s="251" t="str">
        <f>IF(Tabel_RIE[[#This Row],[E1]]&gt;0,VLOOKUP(Tabel_RIE[[#This Row],[E1]],Tabel_FK_E[],2,FALSE),"")</f>
        <v/>
      </c>
      <c r="M123" s="241"/>
      <c r="N123" s="242" t="str">
        <f>IF(Tabel_RIE[[#This Row],[B1]]&gt;0,VLOOKUP(Tabel_RIE[[#This Row],[B1]],Tabel_FK_B[],2,FALSE),"")</f>
        <v/>
      </c>
      <c r="O123" s="241"/>
      <c r="P123" s="242" t="str">
        <f>IF(Tabel_RIE[[#This Row],[W1]]&gt;0,VLOOKUP(Tabel_RIE[[#This Row],[W1]],Tabel_FK_W[],2,FALSE),"")</f>
        <v/>
      </c>
      <c r="Q123" s="242">
        <f t="shared" si="3"/>
        <v>0</v>
      </c>
      <c r="R123" s="243" t="str">
        <f>IF(OR(Tabel_RIE[[#This Row],[E12]]="",Tabel_RIE[[#This Row],[B12]]="",Tabel_RIE[[#This Row],[W12]]=""),"",Tabel_RIE[[#This Row],[E12]]*Tabel_RIE[[#This Row],[B12]]*Tabel_RIE[[#This Row],[W12]])</f>
        <v/>
      </c>
      <c r="S123" s="252" t="str">
        <f>IF(AND(Tabel_RIE[[#This Row],[E12]]="",Tabel_RIE[[#This Row],[R12]]=""),"",IF(AND(OR(Tabel_RIE[[#This Row],[E12]]="",Tabel_RIE[[#This Row],[E12]]&lt;15),OR(Tabel_RIE[[#This Row],[R12]]="",Tabel_RIE[[#This Row],[R12]]&lt;70)),"n.v.t.",IF(OR(Tabel_RIE[[#This Row],[E12]]&gt;=15,Tabel_RIE[[#This Row],[R12]]&gt;=70),"√","fout")))</f>
        <v/>
      </c>
      <c r="T123" s="241">
        <f t="shared" si="4"/>
        <v>0</v>
      </c>
      <c r="U123" s="155"/>
      <c r="V123" s="155"/>
      <c r="W123" s="238"/>
      <c r="X123" s="239" t="str">
        <f t="shared" si="5"/>
        <v>Bronaanpak:
Collectieve maatregelen:
Individuele maatregelen:
PBM's:</v>
      </c>
      <c r="Y123" s="144"/>
      <c r="Z123" s="240"/>
      <c r="AA123" s="241"/>
      <c r="AB123" s="242" t="str">
        <f>IF(Tabel_RIE[[#This Row],[E2]]&gt;0,VLOOKUP(Tabel_RIE[[#This Row],[E2]],Tabel_FK_E[],2,FALSE),"")</f>
        <v/>
      </c>
      <c r="AC123" s="241"/>
      <c r="AD123" s="242" t="str">
        <f>IF(Tabel_RIE[[#This Row],[B2]]&gt;0,VLOOKUP(Tabel_RIE[[#This Row],[B2]],Tabel_FK_B[],2,FALSE),"")</f>
        <v/>
      </c>
      <c r="AE123" s="241"/>
      <c r="AF123" s="242" t="str">
        <f>IF(Tabel_RIE[[#This Row],[W2]]&gt;0,VLOOKUP(Tabel_RIE[[#This Row],[W2]],Tabel_FK_W[],2,FALSE),"")</f>
        <v/>
      </c>
      <c r="AG12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3" s="243"/>
      <c r="AI123" s="144"/>
      <c r="AJ123" s="238"/>
      <c r="AK12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244" t="str">
        <f>IF(AND(Tabel_RIE[[#This Row],[R12]]&gt;=70,Tabel_RIE[[#This Row],[R22]]&lt;70),"Ja","Nee")</f>
        <v>Ja</v>
      </c>
      <c r="AM123" s="244" t="str">
        <f>IF(Tabel_RIE[[#This Row],[R22]]&lt;&gt;"",Tabel_RIE[[#This Row],[R22]],Tabel_RIE[[#This Row],[R12]])</f>
        <v/>
      </c>
    </row>
    <row r="124" spans="2:39" ht="42" customHeight="1" x14ac:dyDescent="0.15">
      <c r="B124" s="143">
        <v>121</v>
      </c>
      <c r="C124" s="83"/>
      <c r="D124" s="144"/>
      <c r="E124" s="144"/>
      <c r="F124" s="144"/>
      <c r="G124" s="145"/>
      <c r="H124" s="145"/>
      <c r="I124" s="144"/>
      <c r="J124" s="144"/>
      <c r="K124" s="241"/>
      <c r="L124" s="251" t="str">
        <f>IF(Tabel_RIE[[#This Row],[E1]]&gt;0,VLOOKUP(Tabel_RIE[[#This Row],[E1]],Tabel_FK_E[],2,FALSE),"")</f>
        <v/>
      </c>
      <c r="M124" s="241"/>
      <c r="N124" s="242" t="str">
        <f>IF(Tabel_RIE[[#This Row],[B1]]&gt;0,VLOOKUP(Tabel_RIE[[#This Row],[B1]],Tabel_FK_B[],2,FALSE),"")</f>
        <v/>
      </c>
      <c r="O124" s="241"/>
      <c r="P124" s="242" t="str">
        <f>IF(Tabel_RIE[[#This Row],[W1]]&gt;0,VLOOKUP(Tabel_RIE[[#This Row],[W1]],Tabel_FK_W[],2,FALSE),"")</f>
        <v/>
      </c>
      <c r="Q124" s="242">
        <f t="shared" si="3"/>
        <v>0</v>
      </c>
      <c r="R124" s="243" t="str">
        <f>IF(OR(Tabel_RIE[[#This Row],[E12]]="",Tabel_RIE[[#This Row],[B12]]="",Tabel_RIE[[#This Row],[W12]]=""),"",Tabel_RIE[[#This Row],[E12]]*Tabel_RIE[[#This Row],[B12]]*Tabel_RIE[[#This Row],[W12]])</f>
        <v/>
      </c>
      <c r="S124" s="252" t="str">
        <f>IF(AND(Tabel_RIE[[#This Row],[E12]]="",Tabel_RIE[[#This Row],[R12]]=""),"",IF(AND(OR(Tabel_RIE[[#This Row],[E12]]="",Tabel_RIE[[#This Row],[E12]]&lt;15),OR(Tabel_RIE[[#This Row],[R12]]="",Tabel_RIE[[#This Row],[R12]]&lt;70)),"n.v.t.",IF(OR(Tabel_RIE[[#This Row],[E12]]&gt;=15,Tabel_RIE[[#This Row],[R12]]&gt;=70),"√","fout")))</f>
        <v/>
      </c>
      <c r="T124" s="241">
        <f t="shared" si="4"/>
        <v>0</v>
      </c>
      <c r="U124" s="155"/>
      <c r="V124" s="155"/>
      <c r="W124" s="238"/>
      <c r="X124" s="239" t="str">
        <f t="shared" si="5"/>
        <v>Bronaanpak:
Collectieve maatregelen:
Individuele maatregelen:
PBM's:</v>
      </c>
      <c r="Y124" s="144"/>
      <c r="Z124" s="240"/>
      <c r="AA124" s="241"/>
      <c r="AB124" s="242" t="str">
        <f>IF(Tabel_RIE[[#This Row],[E2]]&gt;0,VLOOKUP(Tabel_RIE[[#This Row],[E2]],Tabel_FK_E[],2,FALSE),"")</f>
        <v/>
      </c>
      <c r="AC124" s="241"/>
      <c r="AD124" s="242" t="str">
        <f>IF(Tabel_RIE[[#This Row],[B2]]&gt;0,VLOOKUP(Tabel_RIE[[#This Row],[B2]],Tabel_FK_B[],2,FALSE),"")</f>
        <v/>
      </c>
      <c r="AE124" s="241"/>
      <c r="AF124" s="242" t="str">
        <f>IF(Tabel_RIE[[#This Row],[W2]]&gt;0,VLOOKUP(Tabel_RIE[[#This Row],[W2]],Tabel_FK_W[],2,FALSE),"")</f>
        <v/>
      </c>
      <c r="AG12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4" s="243"/>
      <c r="AI124" s="144"/>
      <c r="AJ124" s="238"/>
      <c r="AK12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244" t="str">
        <f>IF(AND(Tabel_RIE[[#This Row],[R12]]&gt;=70,Tabel_RIE[[#This Row],[R22]]&lt;70),"Ja","Nee")</f>
        <v>Ja</v>
      </c>
      <c r="AM124" s="244" t="str">
        <f>IF(Tabel_RIE[[#This Row],[R22]]&lt;&gt;"",Tabel_RIE[[#This Row],[R22]],Tabel_RIE[[#This Row],[R12]])</f>
        <v/>
      </c>
    </row>
    <row r="125" spans="2:39" ht="42" customHeight="1" x14ac:dyDescent="0.15">
      <c r="B125" s="143">
        <v>122</v>
      </c>
      <c r="C125" s="83"/>
      <c r="D125" s="144"/>
      <c r="E125" s="144"/>
      <c r="F125" s="144"/>
      <c r="G125" s="145"/>
      <c r="H125" s="145"/>
      <c r="I125" s="144"/>
      <c r="J125" s="144"/>
      <c r="K125" s="241"/>
      <c r="L125" s="251" t="str">
        <f>IF(Tabel_RIE[[#This Row],[E1]]&gt;0,VLOOKUP(Tabel_RIE[[#This Row],[E1]],Tabel_FK_E[],2,FALSE),"")</f>
        <v/>
      </c>
      <c r="M125" s="241"/>
      <c r="N125" s="242" t="str">
        <f>IF(Tabel_RIE[[#This Row],[B1]]&gt;0,VLOOKUP(Tabel_RIE[[#This Row],[B1]],Tabel_FK_B[],2,FALSE),"")</f>
        <v/>
      </c>
      <c r="O125" s="241"/>
      <c r="P125" s="242" t="str">
        <f>IF(Tabel_RIE[[#This Row],[W1]]&gt;0,VLOOKUP(Tabel_RIE[[#This Row],[W1]],Tabel_FK_W[],2,FALSE),"")</f>
        <v/>
      </c>
      <c r="Q125" s="242">
        <f t="shared" si="3"/>
        <v>0</v>
      </c>
      <c r="R125" s="243" t="str">
        <f>IF(OR(Tabel_RIE[[#This Row],[E12]]="",Tabel_RIE[[#This Row],[B12]]="",Tabel_RIE[[#This Row],[W12]]=""),"",Tabel_RIE[[#This Row],[E12]]*Tabel_RIE[[#This Row],[B12]]*Tabel_RIE[[#This Row],[W12]])</f>
        <v/>
      </c>
      <c r="S125" s="252" t="str">
        <f>IF(AND(Tabel_RIE[[#This Row],[E12]]="",Tabel_RIE[[#This Row],[R12]]=""),"",IF(AND(OR(Tabel_RIE[[#This Row],[E12]]="",Tabel_RIE[[#This Row],[E12]]&lt;15),OR(Tabel_RIE[[#This Row],[R12]]="",Tabel_RIE[[#This Row],[R12]]&lt;70)),"n.v.t.",IF(OR(Tabel_RIE[[#This Row],[E12]]&gt;=15,Tabel_RIE[[#This Row],[R12]]&gt;=70),"√","fout")))</f>
        <v/>
      </c>
      <c r="T125" s="241">
        <f t="shared" si="4"/>
        <v>0</v>
      </c>
      <c r="U125" s="155"/>
      <c r="V125" s="155"/>
      <c r="W125" s="238"/>
      <c r="X125" s="239" t="str">
        <f t="shared" si="5"/>
        <v>Bronaanpak:
Collectieve maatregelen:
Individuele maatregelen:
PBM's:</v>
      </c>
      <c r="Y125" s="144"/>
      <c r="Z125" s="240"/>
      <c r="AA125" s="241"/>
      <c r="AB125" s="242" t="str">
        <f>IF(Tabel_RIE[[#This Row],[E2]]&gt;0,VLOOKUP(Tabel_RIE[[#This Row],[E2]],Tabel_FK_E[],2,FALSE),"")</f>
        <v/>
      </c>
      <c r="AC125" s="241"/>
      <c r="AD125" s="242" t="str">
        <f>IF(Tabel_RIE[[#This Row],[B2]]&gt;0,VLOOKUP(Tabel_RIE[[#This Row],[B2]],Tabel_FK_B[],2,FALSE),"")</f>
        <v/>
      </c>
      <c r="AE125" s="241"/>
      <c r="AF125" s="242" t="str">
        <f>IF(Tabel_RIE[[#This Row],[W2]]&gt;0,VLOOKUP(Tabel_RIE[[#This Row],[W2]],Tabel_FK_W[],2,FALSE),"")</f>
        <v/>
      </c>
      <c r="AG12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5" s="243"/>
      <c r="AI125" s="144"/>
      <c r="AJ125" s="238"/>
      <c r="AK12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244" t="str">
        <f>IF(AND(Tabel_RIE[[#This Row],[R12]]&gt;=70,Tabel_RIE[[#This Row],[R22]]&lt;70),"Ja","Nee")</f>
        <v>Ja</v>
      </c>
      <c r="AM125" s="244" t="str">
        <f>IF(Tabel_RIE[[#This Row],[R22]]&lt;&gt;"",Tabel_RIE[[#This Row],[R22]],Tabel_RIE[[#This Row],[R12]])</f>
        <v/>
      </c>
    </row>
    <row r="126" spans="2:39" ht="42" customHeight="1" x14ac:dyDescent="0.15">
      <c r="B126" s="143">
        <v>123</v>
      </c>
      <c r="C126" s="83"/>
      <c r="D126" s="144"/>
      <c r="E126" s="144"/>
      <c r="F126" s="144"/>
      <c r="G126" s="145"/>
      <c r="H126" s="145"/>
      <c r="I126" s="144"/>
      <c r="J126" s="144"/>
      <c r="K126" s="241"/>
      <c r="L126" s="251" t="str">
        <f>IF(Tabel_RIE[[#This Row],[E1]]&gt;0,VLOOKUP(Tabel_RIE[[#This Row],[E1]],Tabel_FK_E[],2,FALSE),"")</f>
        <v/>
      </c>
      <c r="M126" s="241"/>
      <c r="N126" s="242" t="str">
        <f>IF(Tabel_RIE[[#This Row],[B1]]&gt;0,VLOOKUP(Tabel_RIE[[#This Row],[B1]],Tabel_FK_B[],2,FALSE),"")</f>
        <v/>
      </c>
      <c r="O126" s="241"/>
      <c r="P126" s="242" t="str">
        <f>IF(Tabel_RIE[[#This Row],[W1]]&gt;0,VLOOKUP(Tabel_RIE[[#This Row],[W1]],Tabel_FK_W[],2,FALSE),"")</f>
        <v/>
      </c>
      <c r="Q126" s="242">
        <f t="shared" si="3"/>
        <v>0</v>
      </c>
      <c r="R126" s="243" t="str">
        <f>IF(OR(Tabel_RIE[[#This Row],[E12]]="",Tabel_RIE[[#This Row],[B12]]="",Tabel_RIE[[#This Row],[W12]]=""),"",Tabel_RIE[[#This Row],[E12]]*Tabel_RIE[[#This Row],[B12]]*Tabel_RIE[[#This Row],[W12]])</f>
        <v/>
      </c>
      <c r="S126" s="252" t="str">
        <f>IF(AND(Tabel_RIE[[#This Row],[E12]]="",Tabel_RIE[[#This Row],[R12]]=""),"",IF(AND(OR(Tabel_RIE[[#This Row],[E12]]="",Tabel_RIE[[#This Row],[E12]]&lt;15),OR(Tabel_RIE[[#This Row],[R12]]="",Tabel_RIE[[#This Row],[R12]]&lt;70)),"n.v.t.",IF(OR(Tabel_RIE[[#This Row],[E12]]&gt;=15,Tabel_RIE[[#This Row],[R12]]&gt;=70),"√","fout")))</f>
        <v/>
      </c>
      <c r="T126" s="241">
        <f t="shared" si="4"/>
        <v>0</v>
      </c>
      <c r="U126" s="155"/>
      <c r="V126" s="155"/>
      <c r="W126" s="238"/>
      <c r="X126" s="239" t="str">
        <f t="shared" si="5"/>
        <v>Bronaanpak:
Collectieve maatregelen:
Individuele maatregelen:
PBM's:</v>
      </c>
      <c r="Y126" s="144"/>
      <c r="Z126" s="240"/>
      <c r="AA126" s="241"/>
      <c r="AB126" s="242" t="str">
        <f>IF(Tabel_RIE[[#This Row],[E2]]&gt;0,VLOOKUP(Tabel_RIE[[#This Row],[E2]],Tabel_FK_E[],2,FALSE),"")</f>
        <v/>
      </c>
      <c r="AC126" s="241"/>
      <c r="AD126" s="242" t="str">
        <f>IF(Tabel_RIE[[#This Row],[B2]]&gt;0,VLOOKUP(Tabel_RIE[[#This Row],[B2]],Tabel_FK_B[],2,FALSE),"")</f>
        <v/>
      </c>
      <c r="AE126" s="241"/>
      <c r="AF126" s="242" t="str">
        <f>IF(Tabel_RIE[[#This Row],[W2]]&gt;0,VLOOKUP(Tabel_RIE[[#This Row],[W2]],Tabel_FK_W[],2,FALSE),"")</f>
        <v/>
      </c>
      <c r="AG12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6" s="243"/>
      <c r="AI126" s="144"/>
      <c r="AJ126" s="238"/>
      <c r="AK12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244" t="str">
        <f>IF(AND(Tabel_RIE[[#This Row],[R12]]&gt;=70,Tabel_RIE[[#This Row],[R22]]&lt;70),"Ja","Nee")</f>
        <v>Ja</v>
      </c>
      <c r="AM126" s="244" t="str">
        <f>IF(Tabel_RIE[[#This Row],[R22]]&lt;&gt;"",Tabel_RIE[[#This Row],[R22]],Tabel_RIE[[#This Row],[R12]])</f>
        <v/>
      </c>
    </row>
    <row r="127" spans="2:39" ht="42" customHeight="1" x14ac:dyDescent="0.15">
      <c r="B127" s="143">
        <v>124</v>
      </c>
      <c r="C127" s="83"/>
      <c r="D127" s="144"/>
      <c r="E127" s="144"/>
      <c r="F127" s="144"/>
      <c r="G127" s="145"/>
      <c r="H127" s="145"/>
      <c r="I127" s="144"/>
      <c r="J127" s="144"/>
      <c r="K127" s="241"/>
      <c r="L127" s="251" t="str">
        <f>IF(Tabel_RIE[[#This Row],[E1]]&gt;0,VLOOKUP(Tabel_RIE[[#This Row],[E1]],Tabel_FK_E[],2,FALSE),"")</f>
        <v/>
      </c>
      <c r="M127" s="241"/>
      <c r="N127" s="242" t="str">
        <f>IF(Tabel_RIE[[#This Row],[B1]]&gt;0,VLOOKUP(Tabel_RIE[[#This Row],[B1]],Tabel_FK_B[],2,FALSE),"")</f>
        <v/>
      </c>
      <c r="O127" s="241"/>
      <c r="P127" s="242" t="str">
        <f>IF(Tabel_RIE[[#This Row],[W1]]&gt;0,VLOOKUP(Tabel_RIE[[#This Row],[W1]],Tabel_FK_W[],2,FALSE),"")</f>
        <v/>
      </c>
      <c r="Q127" s="242">
        <f t="shared" si="3"/>
        <v>0</v>
      </c>
      <c r="R127" s="243" t="str">
        <f>IF(OR(Tabel_RIE[[#This Row],[E12]]="",Tabel_RIE[[#This Row],[B12]]="",Tabel_RIE[[#This Row],[W12]]=""),"",Tabel_RIE[[#This Row],[E12]]*Tabel_RIE[[#This Row],[B12]]*Tabel_RIE[[#This Row],[W12]])</f>
        <v/>
      </c>
      <c r="S127" s="252" t="str">
        <f>IF(AND(Tabel_RIE[[#This Row],[E12]]="",Tabel_RIE[[#This Row],[R12]]=""),"",IF(AND(OR(Tabel_RIE[[#This Row],[E12]]="",Tabel_RIE[[#This Row],[E12]]&lt;15),OR(Tabel_RIE[[#This Row],[R12]]="",Tabel_RIE[[#This Row],[R12]]&lt;70)),"n.v.t.",IF(OR(Tabel_RIE[[#This Row],[E12]]&gt;=15,Tabel_RIE[[#This Row],[R12]]&gt;=70),"√","fout")))</f>
        <v/>
      </c>
      <c r="T127" s="241">
        <f t="shared" si="4"/>
        <v>0</v>
      </c>
      <c r="U127" s="155"/>
      <c r="V127" s="155"/>
      <c r="W127" s="238"/>
      <c r="X127" s="239" t="str">
        <f t="shared" si="5"/>
        <v>Bronaanpak:
Collectieve maatregelen:
Individuele maatregelen:
PBM's:</v>
      </c>
      <c r="Y127" s="144"/>
      <c r="Z127" s="240"/>
      <c r="AA127" s="241"/>
      <c r="AB127" s="242" t="str">
        <f>IF(Tabel_RIE[[#This Row],[E2]]&gt;0,VLOOKUP(Tabel_RIE[[#This Row],[E2]],Tabel_FK_E[],2,FALSE),"")</f>
        <v/>
      </c>
      <c r="AC127" s="241"/>
      <c r="AD127" s="242" t="str">
        <f>IF(Tabel_RIE[[#This Row],[B2]]&gt;0,VLOOKUP(Tabel_RIE[[#This Row],[B2]],Tabel_FK_B[],2,FALSE),"")</f>
        <v/>
      </c>
      <c r="AE127" s="241"/>
      <c r="AF127" s="242" t="str">
        <f>IF(Tabel_RIE[[#This Row],[W2]]&gt;0,VLOOKUP(Tabel_RIE[[#This Row],[W2]],Tabel_FK_W[],2,FALSE),"")</f>
        <v/>
      </c>
      <c r="AG12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7" s="243"/>
      <c r="AI127" s="144"/>
      <c r="AJ127" s="238"/>
      <c r="AK12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244" t="str">
        <f>IF(AND(Tabel_RIE[[#This Row],[R12]]&gt;=70,Tabel_RIE[[#This Row],[R22]]&lt;70),"Ja","Nee")</f>
        <v>Ja</v>
      </c>
      <c r="AM127" s="244" t="str">
        <f>IF(Tabel_RIE[[#This Row],[R22]]&lt;&gt;"",Tabel_RIE[[#This Row],[R22]],Tabel_RIE[[#This Row],[R12]])</f>
        <v/>
      </c>
    </row>
    <row r="128" spans="2:39" ht="42" customHeight="1" x14ac:dyDescent="0.15">
      <c r="B128" s="143">
        <v>125</v>
      </c>
      <c r="C128" s="83"/>
      <c r="D128" s="144"/>
      <c r="E128" s="144"/>
      <c r="F128" s="144"/>
      <c r="G128" s="145"/>
      <c r="H128" s="145"/>
      <c r="I128" s="144"/>
      <c r="J128" s="144"/>
      <c r="K128" s="241"/>
      <c r="L128" s="251" t="str">
        <f>IF(Tabel_RIE[[#This Row],[E1]]&gt;0,VLOOKUP(Tabel_RIE[[#This Row],[E1]],Tabel_FK_E[],2,FALSE),"")</f>
        <v/>
      </c>
      <c r="M128" s="241"/>
      <c r="N128" s="242" t="str">
        <f>IF(Tabel_RIE[[#This Row],[B1]]&gt;0,VLOOKUP(Tabel_RIE[[#This Row],[B1]],Tabel_FK_B[],2,FALSE),"")</f>
        <v/>
      </c>
      <c r="O128" s="241"/>
      <c r="P128" s="242" t="str">
        <f>IF(Tabel_RIE[[#This Row],[W1]]&gt;0,VLOOKUP(Tabel_RIE[[#This Row],[W1]],Tabel_FK_W[],2,FALSE),"")</f>
        <v/>
      </c>
      <c r="Q128" s="242">
        <f t="shared" si="3"/>
        <v>0</v>
      </c>
      <c r="R128" s="243" t="str">
        <f>IF(OR(Tabel_RIE[[#This Row],[E12]]="",Tabel_RIE[[#This Row],[B12]]="",Tabel_RIE[[#This Row],[W12]]=""),"",Tabel_RIE[[#This Row],[E12]]*Tabel_RIE[[#This Row],[B12]]*Tabel_RIE[[#This Row],[W12]])</f>
        <v/>
      </c>
      <c r="S128" s="252" t="str">
        <f>IF(AND(Tabel_RIE[[#This Row],[E12]]="",Tabel_RIE[[#This Row],[R12]]=""),"",IF(AND(OR(Tabel_RIE[[#This Row],[E12]]="",Tabel_RIE[[#This Row],[E12]]&lt;15),OR(Tabel_RIE[[#This Row],[R12]]="",Tabel_RIE[[#This Row],[R12]]&lt;70)),"n.v.t.",IF(OR(Tabel_RIE[[#This Row],[E12]]&gt;=15,Tabel_RIE[[#This Row],[R12]]&gt;=70),"√","fout")))</f>
        <v/>
      </c>
      <c r="T128" s="241">
        <f t="shared" si="4"/>
        <v>0</v>
      </c>
      <c r="U128" s="155"/>
      <c r="V128" s="155"/>
      <c r="W128" s="238"/>
      <c r="X128" s="239" t="str">
        <f t="shared" si="5"/>
        <v>Bronaanpak:
Collectieve maatregelen:
Individuele maatregelen:
PBM's:</v>
      </c>
      <c r="Y128" s="144"/>
      <c r="Z128" s="240"/>
      <c r="AA128" s="241"/>
      <c r="AB128" s="242" t="str">
        <f>IF(Tabel_RIE[[#This Row],[E2]]&gt;0,VLOOKUP(Tabel_RIE[[#This Row],[E2]],Tabel_FK_E[],2,FALSE),"")</f>
        <v/>
      </c>
      <c r="AC128" s="241"/>
      <c r="AD128" s="242" t="str">
        <f>IF(Tabel_RIE[[#This Row],[B2]]&gt;0,VLOOKUP(Tabel_RIE[[#This Row],[B2]],Tabel_FK_B[],2,FALSE),"")</f>
        <v/>
      </c>
      <c r="AE128" s="241"/>
      <c r="AF128" s="242" t="str">
        <f>IF(Tabel_RIE[[#This Row],[W2]]&gt;0,VLOOKUP(Tabel_RIE[[#This Row],[W2]],Tabel_FK_W[],2,FALSE),"")</f>
        <v/>
      </c>
      <c r="AG12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8" s="243"/>
      <c r="AI128" s="144"/>
      <c r="AJ128" s="238"/>
      <c r="AK12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244" t="str">
        <f>IF(AND(Tabel_RIE[[#This Row],[R12]]&gt;=70,Tabel_RIE[[#This Row],[R22]]&lt;70),"Ja","Nee")</f>
        <v>Ja</v>
      </c>
      <c r="AM128" s="244" t="str">
        <f>IF(Tabel_RIE[[#This Row],[R22]]&lt;&gt;"",Tabel_RIE[[#This Row],[R22]],Tabel_RIE[[#This Row],[R12]])</f>
        <v/>
      </c>
    </row>
    <row r="129" spans="2:39" ht="42" customHeight="1" x14ac:dyDescent="0.15">
      <c r="B129" s="143">
        <v>126</v>
      </c>
      <c r="C129" s="83"/>
      <c r="D129" s="144"/>
      <c r="E129" s="144"/>
      <c r="F129" s="144"/>
      <c r="G129" s="145"/>
      <c r="H129" s="145"/>
      <c r="I129" s="144"/>
      <c r="J129" s="144"/>
      <c r="K129" s="241"/>
      <c r="L129" s="251" t="str">
        <f>IF(Tabel_RIE[[#This Row],[E1]]&gt;0,VLOOKUP(Tabel_RIE[[#This Row],[E1]],Tabel_FK_E[],2,FALSE),"")</f>
        <v/>
      </c>
      <c r="M129" s="241"/>
      <c r="N129" s="242" t="str">
        <f>IF(Tabel_RIE[[#This Row],[B1]]&gt;0,VLOOKUP(Tabel_RIE[[#This Row],[B1]],Tabel_FK_B[],2,FALSE),"")</f>
        <v/>
      </c>
      <c r="O129" s="241"/>
      <c r="P129" s="242" t="str">
        <f>IF(Tabel_RIE[[#This Row],[W1]]&gt;0,VLOOKUP(Tabel_RIE[[#This Row],[W1]],Tabel_FK_W[],2,FALSE),"")</f>
        <v/>
      </c>
      <c r="Q129" s="242">
        <f t="shared" si="3"/>
        <v>0</v>
      </c>
      <c r="R129" s="243" t="str">
        <f>IF(OR(Tabel_RIE[[#This Row],[E12]]="",Tabel_RIE[[#This Row],[B12]]="",Tabel_RIE[[#This Row],[W12]]=""),"",Tabel_RIE[[#This Row],[E12]]*Tabel_RIE[[#This Row],[B12]]*Tabel_RIE[[#This Row],[W12]])</f>
        <v/>
      </c>
      <c r="S129" s="252" t="str">
        <f>IF(AND(Tabel_RIE[[#This Row],[E12]]="",Tabel_RIE[[#This Row],[R12]]=""),"",IF(AND(OR(Tabel_RIE[[#This Row],[E12]]="",Tabel_RIE[[#This Row],[E12]]&lt;15),OR(Tabel_RIE[[#This Row],[R12]]="",Tabel_RIE[[#This Row],[R12]]&lt;70)),"n.v.t.",IF(OR(Tabel_RIE[[#This Row],[E12]]&gt;=15,Tabel_RIE[[#This Row],[R12]]&gt;=70),"√","fout")))</f>
        <v/>
      </c>
      <c r="T129" s="241">
        <f t="shared" si="4"/>
        <v>0</v>
      </c>
      <c r="U129" s="155"/>
      <c r="V129" s="155"/>
      <c r="W129" s="238"/>
      <c r="X129" s="239" t="str">
        <f t="shared" si="5"/>
        <v>Bronaanpak:
Collectieve maatregelen:
Individuele maatregelen:
PBM's:</v>
      </c>
      <c r="Y129" s="144"/>
      <c r="Z129" s="240"/>
      <c r="AA129" s="241"/>
      <c r="AB129" s="242" t="str">
        <f>IF(Tabel_RIE[[#This Row],[E2]]&gt;0,VLOOKUP(Tabel_RIE[[#This Row],[E2]],Tabel_FK_E[],2,FALSE),"")</f>
        <v/>
      </c>
      <c r="AC129" s="241"/>
      <c r="AD129" s="242" t="str">
        <f>IF(Tabel_RIE[[#This Row],[B2]]&gt;0,VLOOKUP(Tabel_RIE[[#This Row],[B2]],Tabel_FK_B[],2,FALSE),"")</f>
        <v/>
      </c>
      <c r="AE129" s="241"/>
      <c r="AF129" s="242" t="str">
        <f>IF(Tabel_RIE[[#This Row],[W2]]&gt;0,VLOOKUP(Tabel_RIE[[#This Row],[W2]],Tabel_FK_W[],2,FALSE),"")</f>
        <v/>
      </c>
      <c r="AG12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29" s="243"/>
      <c r="AI129" s="144"/>
      <c r="AJ129" s="238"/>
      <c r="AK12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244" t="str">
        <f>IF(AND(Tabel_RIE[[#This Row],[R12]]&gt;=70,Tabel_RIE[[#This Row],[R22]]&lt;70),"Ja","Nee")</f>
        <v>Ja</v>
      </c>
      <c r="AM129" s="244" t="str">
        <f>IF(Tabel_RIE[[#This Row],[R22]]&lt;&gt;"",Tabel_RIE[[#This Row],[R22]],Tabel_RIE[[#This Row],[R12]])</f>
        <v/>
      </c>
    </row>
    <row r="130" spans="2:39" ht="42" customHeight="1" x14ac:dyDescent="0.15">
      <c r="B130" s="143">
        <v>127</v>
      </c>
      <c r="C130" s="83"/>
      <c r="D130" s="144"/>
      <c r="E130" s="144"/>
      <c r="F130" s="144"/>
      <c r="G130" s="145"/>
      <c r="H130" s="145"/>
      <c r="I130" s="144"/>
      <c r="J130" s="144"/>
      <c r="K130" s="241"/>
      <c r="L130" s="251" t="str">
        <f>IF(Tabel_RIE[[#This Row],[E1]]&gt;0,VLOOKUP(Tabel_RIE[[#This Row],[E1]],Tabel_FK_E[],2,FALSE),"")</f>
        <v/>
      </c>
      <c r="M130" s="241"/>
      <c r="N130" s="242" t="str">
        <f>IF(Tabel_RIE[[#This Row],[B1]]&gt;0,VLOOKUP(Tabel_RIE[[#This Row],[B1]],Tabel_FK_B[],2,FALSE),"")</f>
        <v/>
      </c>
      <c r="O130" s="241"/>
      <c r="P130" s="242" t="str">
        <f>IF(Tabel_RIE[[#This Row],[W1]]&gt;0,VLOOKUP(Tabel_RIE[[#This Row],[W1]],Tabel_FK_W[],2,FALSE),"")</f>
        <v/>
      </c>
      <c r="Q130" s="242">
        <f t="shared" si="3"/>
        <v>0</v>
      </c>
      <c r="R130" s="243" t="str">
        <f>IF(OR(Tabel_RIE[[#This Row],[E12]]="",Tabel_RIE[[#This Row],[B12]]="",Tabel_RIE[[#This Row],[W12]]=""),"",Tabel_RIE[[#This Row],[E12]]*Tabel_RIE[[#This Row],[B12]]*Tabel_RIE[[#This Row],[W12]])</f>
        <v/>
      </c>
      <c r="S130" s="252" t="str">
        <f>IF(AND(Tabel_RIE[[#This Row],[E12]]="",Tabel_RIE[[#This Row],[R12]]=""),"",IF(AND(OR(Tabel_RIE[[#This Row],[E12]]="",Tabel_RIE[[#This Row],[E12]]&lt;15),OR(Tabel_RIE[[#This Row],[R12]]="",Tabel_RIE[[#This Row],[R12]]&lt;70)),"n.v.t.",IF(OR(Tabel_RIE[[#This Row],[E12]]&gt;=15,Tabel_RIE[[#This Row],[R12]]&gt;=70),"√","fout")))</f>
        <v/>
      </c>
      <c r="T130" s="241">
        <f t="shared" si="4"/>
        <v>0</v>
      </c>
      <c r="U130" s="155"/>
      <c r="V130" s="155"/>
      <c r="W130" s="238"/>
      <c r="X130" s="239" t="str">
        <f t="shared" si="5"/>
        <v>Bronaanpak:
Collectieve maatregelen:
Individuele maatregelen:
PBM's:</v>
      </c>
      <c r="Y130" s="144"/>
      <c r="Z130" s="240"/>
      <c r="AA130" s="241"/>
      <c r="AB130" s="242" t="str">
        <f>IF(Tabel_RIE[[#This Row],[E2]]&gt;0,VLOOKUP(Tabel_RIE[[#This Row],[E2]],Tabel_FK_E[],2,FALSE),"")</f>
        <v/>
      </c>
      <c r="AC130" s="241"/>
      <c r="AD130" s="242" t="str">
        <f>IF(Tabel_RIE[[#This Row],[B2]]&gt;0,VLOOKUP(Tabel_RIE[[#This Row],[B2]],Tabel_FK_B[],2,FALSE),"")</f>
        <v/>
      </c>
      <c r="AE130" s="241"/>
      <c r="AF130" s="242" t="str">
        <f>IF(Tabel_RIE[[#This Row],[W2]]&gt;0,VLOOKUP(Tabel_RIE[[#This Row],[W2]],Tabel_FK_W[],2,FALSE),"")</f>
        <v/>
      </c>
      <c r="AG13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0" s="243"/>
      <c r="AI130" s="144"/>
      <c r="AJ130" s="238"/>
      <c r="AK13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244" t="str">
        <f>IF(AND(Tabel_RIE[[#This Row],[R12]]&gt;=70,Tabel_RIE[[#This Row],[R22]]&lt;70),"Ja","Nee")</f>
        <v>Ja</v>
      </c>
      <c r="AM130" s="244" t="str">
        <f>IF(Tabel_RIE[[#This Row],[R22]]&lt;&gt;"",Tabel_RIE[[#This Row],[R22]],Tabel_RIE[[#This Row],[R12]])</f>
        <v/>
      </c>
    </row>
    <row r="131" spans="2:39" ht="42" customHeight="1" x14ac:dyDescent="0.15">
      <c r="B131" s="143">
        <v>128</v>
      </c>
      <c r="C131" s="83"/>
      <c r="D131" s="144"/>
      <c r="E131" s="144"/>
      <c r="F131" s="144"/>
      <c r="G131" s="145"/>
      <c r="H131" s="145"/>
      <c r="I131" s="144"/>
      <c r="J131" s="144"/>
      <c r="K131" s="241"/>
      <c r="L131" s="251" t="str">
        <f>IF(Tabel_RIE[[#This Row],[E1]]&gt;0,VLOOKUP(Tabel_RIE[[#This Row],[E1]],Tabel_FK_E[],2,FALSE),"")</f>
        <v/>
      </c>
      <c r="M131" s="241"/>
      <c r="N131" s="242" t="str">
        <f>IF(Tabel_RIE[[#This Row],[B1]]&gt;0,VLOOKUP(Tabel_RIE[[#This Row],[B1]],Tabel_FK_B[],2,FALSE),"")</f>
        <v/>
      </c>
      <c r="O131" s="241"/>
      <c r="P131" s="242" t="str">
        <f>IF(Tabel_RIE[[#This Row],[W1]]&gt;0,VLOOKUP(Tabel_RIE[[#This Row],[W1]],Tabel_FK_W[],2,FALSE),"")</f>
        <v/>
      </c>
      <c r="Q131" s="242">
        <f t="shared" si="3"/>
        <v>0</v>
      </c>
      <c r="R131" s="243" t="str">
        <f>IF(OR(Tabel_RIE[[#This Row],[E12]]="",Tabel_RIE[[#This Row],[B12]]="",Tabel_RIE[[#This Row],[W12]]=""),"",Tabel_RIE[[#This Row],[E12]]*Tabel_RIE[[#This Row],[B12]]*Tabel_RIE[[#This Row],[W12]])</f>
        <v/>
      </c>
      <c r="S131" s="252" t="str">
        <f>IF(AND(Tabel_RIE[[#This Row],[E12]]="",Tabel_RIE[[#This Row],[R12]]=""),"",IF(AND(OR(Tabel_RIE[[#This Row],[E12]]="",Tabel_RIE[[#This Row],[E12]]&lt;15),OR(Tabel_RIE[[#This Row],[R12]]="",Tabel_RIE[[#This Row],[R12]]&lt;70)),"n.v.t.",IF(OR(Tabel_RIE[[#This Row],[E12]]&gt;=15,Tabel_RIE[[#This Row],[R12]]&gt;=70),"√","fout")))</f>
        <v/>
      </c>
      <c r="T131" s="241">
        <f t="shared" si="4"/>
        <v>0</v>
      </c>
      <c r="U131" s="155"/>
      <c r="V131" s="155"/>
      <c r="W131" s="238"/>
      <c r="X131" s="239" t="str">
        <f t="shared" si="5"/>
        <v>Bronaanpak:
Collectieve maatregelen:
Individuele maatregelen:
PBM's:</v>
      </c>
      <c r="Y131" s="144"/>
      <c r="Z131" s="240"/>
      <c r="AA131" s="241"/>
      <c r="AB131" s="242" t="str">
        <f>IF(Tabel_RIE[[#This Row],[E2]]&gt;0,VLOOKUP(Tabel_RIE[[#This Row],[E2]],Tabel_FK_E[],2,FALSE),"")</f>
        <v/>
      </c>
      <c r="AC131" s="241"/>
      <c r="AD131" s="242" t="str">
        <f>IF(Tabel_RIE[[#This Row],[B2]]&gt;0,VLOOKUP(Tabel_RIE[[#This Row],[B2]],Tabel_FK_B[],2,FALSE),"")</f>
        <v/>
      </c>
      <c r="AE131" s="241"/>
      <c r="AF131" s="242" t="str">
        <f>IF(Tabel_RIE[[#This Row],[W2]]&gt;0,VLOOKUP(Tabel_RIE[[#This Row],[W2]],Tabel_FK_W[],2,FALSE),"")</f>
        <v/>
      </c>
      <c r="AG13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1" s="243"/>
      <c r="AI131" s="144"/>
      <c r="AJ131" s="238"/>
      <c r="AK13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244" t="str">
        <f>IF(AND(Tabel_RIE[[#This Row],[R12]]&gt;=70,Tabel_RIE[[#This Row],[R22]]&lt;70),"Ja","Nee")</f>
        <v>Ja</v>
      </c>
      <c r="AM131" s="244" t="str">
        <f>IF(Tabel_RIE[[#This Row],[R22]]&lt;&gt;"",Tabel_RIE[[#This Row],[R22]],Tabel_RIE[[#This Row],[R12]])</f>
        <v/>
      </c>
    </row>
    <row r="132" spans="2:39" ht="42" customHeight="1" x14ac:dyDescent="0.15">
      <c r="B132" s="143">
        <v>129</v>
      </c>
      <c r="C132" s="83"/>
      <c r="D132" s="144"/>
      <c r="E132" s="144"/>
      <c r="F132" s="144"/>
      <c r="G132" s="145"/>
      <c r="H132" s="145"/>
      <c r="I132" s="144"/>
      <c r="J132" s="144"/>
      <c r="K132" s="241"/>
      <c r="L132" s="251" t="str">
        <f>IF(Tabel_RIE[[#This Row],[E1]]&gt;0,VLOOKUP(Tabel_RIE[[#This Row],[E1]],Tabel_FK_E[],2,FALSE),"")</f>
        <v/>
      </c>
      <c r="M132" s="241"/>
      <c r="N132" s="242" t="str">
        <f>IF(Tabel_RIE[[#This Row],[B1]]&gt;0,VLOOKUP(Tabel_RIE[[#This Row],[B1]],Tabel_FK_B[],2,FALSE),"")</f>
        <v/>
      </c>
      <c r="O132" s="241"/>
      <c r="P132" s="242" t="str">
        <f>IF(Tabel_RIE[[#This Row],[W1]]&gt;0,VLOOKUP(Tabel_RIE[[#This Row],[W1]],Tabel_FK_W[],2,FALSE),"")</f>
        <v/>
      </c>
      <c r="Q132" s="242">
        <f t="shared" ref="Q132:Q195" si="6">K132*M132*O132</f>
        <v>0</v>
      </c>
      <c r="R132" s="243" t="str">
        <f>IF(OR(Tabel_RIE[[#This Row],[E12]]="",Tabel_RIE[[#This Row],[B12]]="",Tabel_RIE[[#This Row],[W12]]=""),"",Tabel_RIE[[#This Row],[E12]]*Tabel_RIE[[#This Row],[B12]]*Tabel_RIE[[#This Row],[W12]])</f>
        <v/>
      </c>
      <c r="S132" s="252" t="str">
        <f>IF(AND(Tabel_RIE[[#This Row],[E12]]="",Tabel_RIE[[#This Row],[R12]]=""),"",IF(AND(OR(Tabel_RIE[[#This Row],[E12]]="",Tabel_RIE[[#This Row],[E12]]&lt;15),OR(Tabel_RIE[[#This Row],[R12]]="",Tabel_RIE[[#This Row],[R12]]&lt;70)),"n.v.t.",IF(OR(Tabel_RIE[[#This Row],[E12]]&gt;=15,Tabel_RIE[[#This Row],[R12]]&gt;=70),"√","fout")))</f>
        <v/>
      </c>
      <c r="T132" s="241">
        <f t="shared" ref="T132:T195" si="7">SUM(K132:O132)</f>
        <v>0</v>
      </c>
      <c r="U132" s="155"/>
      <c r="V132" s="155"/>
      <c r="W132" s="238"/>
      <c r="X132" s="239" t="str">
        <f t="shared" si="5"/>
        <v>Bronaanpak:
Collectieve maatregelen:
Individuele maatregelen:
PBM's:</v>
      </c>
      <c r="Y132" s="144"/>
      <c r="Z132" s="240"/>
      <c r="AA132" s="241"/>
      <c r="AB132" s="242" t="str">
        <f>IF(Tabel_RIE[[#This Row],[E2]]&gt;0,VLOOKUP(Tabel_RIE[[#This Row],[E2]],Tabel_FK_E[],2,FALSE),"")</f>
        <v/>
      </c>
      <c r="AC132" s="241"/>
      <c r="AD132" s="242" t="str">
        <f>IF(Tabel_RIE[[#This Row],[B2]]&gt;0,VLOOKUP(Tabel_RIE[[#This Row],[B2]],Tabel_FK_B[],2,FALSE),"")</f>
        <v/>
      </c>
      <c r="AE132" s="241"/>
      <c r="AF132" s="242" t="str">
        <f>IF(Tabel_RIE[[#This Row],[W2]]&gt;0,VLOOKUP(Tabel_RIE[[#This Row],[W2]],Tabel_FK_W[],2,FALSE),"")</f>
        <v/>
      </c>
      <c r="AG13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2" s="243"/>
      <c r="AI132" s="144"/>
      <c r="AJ132" s="238"/>
      <c r="AK13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244" t="str">
        <f>IF(AND(Tabel_RIE[[#This Row],[R12]]&gt;=70,Tabel_RIE[[#This Row],[R22]]&lt;70),"Ja","Nee")</f>
        <v>Ja</v>
      </c>
      <c r="AM132" s="244" t="str">
        <f>IF(Tabel_RIE[[#This Row],[R22]]&lt;&gt;"",Tabel_RIE[[#This Row],[R22]],Tabel_RIE[[#This Row],[R12]])</f>
        <v/>
      </c>
    </row>
    <row r="133" spans="2:39" ht="42" customHeight="1" x14ac:dyDescent="0.15">
      <c r="B133" s="143">
        <v>130</v>
      </c>
      <c r="C133" s="83"/>
      <c r="D133" s="144"/>
      <c r="E133" s="144"/>
      <c r="F133" s="144"/>
      <c r="G133" s="145"/>
      <c r="H133" s="145"/>
      <c r="I133" s="144"/>
      <c r="J133" s="144"/>
      <c r="K133" s="241"/>
      <c r="L133" s="251" t="str">
        <f>IF(Tabel_RIE[[#This Row],[E1]]&gt;0,VLOOKUP(Tabel_RIE[[#This Row],[E1]],Tabel_FK_E[],2,FALSE),"")</f>
        <v/>
      </c>
      <c r="M133" s="241"/>
      <c r="N133" s="242" t="str">
        <f>IF(Tabel_RIE[[#This Row],[B1]]&gt;0,VLOOKUP(Tabel_RIE[[#This Row],[B1]],Tabel_FK_B[],2,FALSE),"")</f>
        <v/>
      </c>
      <c r="O133" s="241"/>
      <c r="P133" s="242" t="str">
        <f>IF(Tabel_RIE[[#This Row],[W1]]&gt;0,VLOOKUP(Tabel_RIE[[#This Row],[W1]],Tabel_FK_W[],2,FALSE),"")</f>
        <v/>
      </c>
      <c r="Q133" s="242">
        <f t="shared" si="6"/>
        <v>0</v>
      </c>
      <c r="R133" s="243" t="str">
        <f>IF(OR(Tabel_RIE[[#This Row],[E12]]="",Tabel_RIE[[#This Row],[B12]]="",Tabel_RIE[[#This Row],[W12]]=""),"",Tabel_RIE[[#This Row],[E12]]*Tabel_RIE[[#This Row],[B12]]*Tabel_RIE[[#This Row],[W12]])</f>
        <v/>
      </c>
      <c r="S133" s="252" t="str">
        <f>IF(AND(Tabel_RIE[[#This Row],[E12]]="",Tabel_RIE[[#This Row],[R12]]=""),"",IF(AND(OR(Tabel_RIE[[#This Row],[E12]]="",Tabel_RIE[[#This Row],[E12]]&lt;15),OR(Tabel_RIE[[#This Row],[R12]]="",Tabel_RIE[[#This Row],[R12]]&lt;70)),"n.v.t.",IF(OR(Tabel_RIE[[#This Row],[E12]]&gt;=15,Tabel_RIE[[#This Row],[R12]]&gt;=70),"√","fout")))</f>
        <v/>
      </c>
      <c r="T133" s="241">
        <f t="shared" si="7"/>
        <v>0</v>
      </c>
      <c r="U133" s="155"/>
      <c r="V133" s="155"/>
      <c r="W133" s="238"/>
      <c r="X133" s="239" t="str">
        <f t="shared" si="5"/>
        <v>Bronaanpak:
Collectieve maatregelen:
Individuele maatregelen:
PBM's:</v>
      </c>
      <c r="Y133" s="144"/>
      <c r="Z133" s="240"/>
      <c r="AA133" s="241"/>
      <c r="AB133" s="242" t="str">
        <f>IF(Tabel_RIE[[#This Row],[E2]]&gt;0,VLOOKUP(Tabel_RIE[[#This Row],[E2]],Tabel_FK_E[],2,FALSE),"")</f>
        <v/>
      </c>
      <c r="AC133" s="241"/>
      <c r="AD133" s="242" t="str">
        <f>IF(Tabel_RIE[[#This Row],[B2]]&gt;0,VLOOKUP(Tabel_RIE[[#This Row],[B2]],Tabel_FK_B[],2,FALSE),"")</f>
        <v/>
      </c>
      <c r="AE133" s="241"/>
      <c r="AF133" s="242" t="str">
        <f>IF(Tabel_RIE[[#This Row],[W2]]&gt;0,VLOOKUP(Tabel_RIE[[#This Row],[W2]],Tabel_FK_W[],2,FALSE),"")</f>
        <v/>
      </c>
      <c r="AG13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3" s="243"/>
      <c r="AI133" s="144"/>
      <c r="AJ133" s="238"/>
      <c r="AK13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244" t="str">
        <f>IF(AND(Tabel_RIE[[#This Row],[R12]]&gt;=70,Tabel_RIE[[#This Row],[R22]]&lt;70),"Ja","Nee")</f>
        <v>Ja</v>
      </c>
      <c r="AM133" s="244" t="str">
        <f>IF(Tabel_RIE[[#This Row],[R22]]&lt;&gt;"",Tabel_RIE[[#This Row],[R22]],Tabel_RIE[[#This Row],[R12]])</f>
        <v/>
      </c>
    </row>
    <row r="134" spans="2:39" ht="42" customHeight="1" x14ac:dyDescent="0.15">
      <c r="B134" s="143">
        <v>131</v>
      </c>
      <c r="C134" s="83"/>
      <c r="D134" s="144"/>
      <c r="E134" s="144"/>
      <c r="F134" s="144"/>
      <c r="G134" s="145"/>
      <c r="H134" s="145"/>
      <c r="I134" s="144"/>
      <c r="J134" s="144"/>
      <c r="K134" s="241"/>
      <c r="L134" s="251" t="str">
        <f>IF(Tabel_RIE[[#This Row],[E1]]&gt;0,VLOOKUP(Tabel_RIE[[#This Row],[E1]],Tabel_FK_E[],2,FALSE),"")</f>
        <v/>
      </c>
      <c r="M134" s="241"/>
      <c r="N134" s="242" t="str">
        <f>IF(Tabel_RIE[[#This Row],[B1]]&gt;0,VLOOKUP(Tabel_RIE[[#This Row],[B1]],Tabel_FK_B[],2,FALSE),"")</f>
        <v/>
      </c>
      <c r="O134" s="241"/>
      <c r="P134" s="242" t="str">
        <f>IF(Tabel_RIE[[#This Row],[W1]]&gt;0,VLOOKUP(Tabel_RIE[[#This Row],[W1]],Tabel_FK_W[],2,FALSE),"")</f>
        <v/>
      </c>
      <c r="Q134" s="242">
        <f t="shared" si="6"/>
        <v>0</v>
      </c>
      <c r="R134" s="243" t="str">
        <f>IF(OR(Tabel_RIE[[#This Row],[E12]]="",Tabel_RIE[[#This Row],[B12]]="",Tabel_RIE[[#This Row],[W12]]=""),"",Tabel_RIE[[#This Row],[E12]]*Tabel_RIE[[#This Row],[B12]]*Tabel_RIE[[#This Row],[W12]])</f>
        <v/>
      </c>
      <c r="S134" s="252" t="str">
        <f>IF(AND(Tabel_RIE[[#This Row],[E12]]="",Tabel_RIE[[#This Row],[R12]]=""),"",IF(AND(OR(Tabel_RIE[[#This Row],[E12]]="",Tabel_RIE[[#This Row],[E12]]&lt;15),OR(Tabel_RIE[[#This Row],[R12]]="",Tabel_RIE[[#This Row],[R12]]&lt;70)),"n.v.t.",IF(OR(Tabel_RIE[[#This Row],[E12]]&gt;=15,Tabel_RIE[[#This Row],[R12]]&gt;=70),"√","fout")))</f>
        <v/>
      </c>
      <c r="T134" s="241">
        <f t="shared" si="7"/>
        <v>0</v>
      </c>
      <c r="U134" s="155"/>
      <c r="V134" s="155"/>
      <c r="W134" s="238"/>
      <c r="X134" s="239" t="str">
        <f t="shared" si="5"/>
        <v>Bronaanpak:
Collectieve maatregelen:
Individuele maatregelen:
PBM's:</v>
      </c>
      <c r="Y134" s="144"/>
      <c r="Z134" s="240"/>
      <c r="AA134" s="241"/>
      <c r="AB134" s="242" t="str">
        <f>IF(Tabel_RIE[[#This Row],[E2]]&gt;0,VLOOKUP(Tabel_RIE[[#This Row],[E2]],Tabel_FK_E[],2,FALSE),"")</f>
        <v/>
      </c>
      <c r="AC134" s="241"/>
      <c r="AD134" s="242" t="str">
        <f>IF(Tabel_RIE[[#This Row],[B2]]&gt;0,VLOOKUP(Tabel_RIE[[#This Row],[B2]],Tabel_FK_B[],2,FALSE),"")</f>
        <v/>
      </c>
      <c r="AE134" s="241"/>
      <c r="AF134" s="242" t="str">
        <f>IF(Tabel_RIE[[#This Row],[W2]]&gt;0,VLOOKUP(Tabel_RIE[[#This Row],[W2]],Tabel_FK_W[],2,FALSE),"")</f>
        <v/>
      </c>
      <c r="AG13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4" s="243"/>
      <c r="AI134" s="144"/>
      <c r="AJ134" s="238"/>
      <c r="AK13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244" t="str">
        <f>IF(AND(Tabel_RIE[[#This Row],[R12]]&gt;=70,Tabel_RIE[[#This Row],[R22]]&lt;70),"Ja","Nee")</f>
        <v>Ja</v>
      </c>
      <c r="AM134" s="244" t="str">
        <f>IF(Tabel_RIE[[#This Row],[R22]]&lt;&gt;"",Tabel_RIE[[#This Row],[R22]],Tabel_RIE[[#This Row],[R12]])</f>
        <v/>
      </c>
    </row>
    <row r="135" spans="2:39" ht="42" customHeight="1" x14ac:dyDescent="0.15">
      <c r="B135" s="143">
        <v>132</v>
      </c>
      <c r="C135" s="83"/>
      <c r="D135" s="144"/>
      <c r="E135" s="144"/>
      <c r="F135" s="144"/>
      <c r="G135" s="145"/>
      <c r="H135" s="145"/>
      <c r="I135" s="144"/>
      <c r="J135" s="144"/>
      <c r="K135" s="241"/>
      <c r="L135" s="251" t="str">
        <f>IF(Tabel_RIE[[#This Row],[E1]]&gt;0,VLOOKUP(Tabel_RIE[[#This Row],[E1]],Tabel_FK_E[],2,FALSE),"")</f>
        <v/>
      </c>
      <c r="M135" s="241"/>
      <c r="N135" s="242" t="str">
        <f>IF(Tabel_RIE[[#This Row],[B1]]&gt;0,VLOOKUP(Tabel_RIE[[#This Row],[B1]],Tabel_FK_B[],2,FALSE),"")</f>
        <v/>
      </c>
      <c r="O135" s="241"/>
      <c r="P135" s="242" t="str">
        <f>IF(Tabel_RIE[[#This Row],[W1]]&gt;0,VLOOKUP(Tabel_RIE[[#This Row],[W1]],Tabel_FK_W[],2,FALSE),"")</f>
        <v/>
      </c>
      <c r="Q135" s="242">
        <f t="shared" si="6"/>
        <v>0</v>
      </c>
      <c r="R135" s="243" t="str">
        <f>IF(OR(Tabel_RIE[[#This Row],[E12]]="",Tabel_RIE[[#This Row],[B12]]="",Tabel_RIE[[#This Row],[W12]]=""),"",Tabel_RIE[[#This Row],[E12]]*Tabel_RIE[[#This Row],[B12]]*Tabel_RIE[[#This Row],[W12]])</f>
        <v/>
      </c>
      <c r="S135" s="252" t="str">
        <f>IF(AND(Tabel_RIE[[#This Row],[E12]]="",Tabel_RIE[[#This Row],[R12]]=""),"",IF(AND(OR(Tabel_RIE[[#This Row],[E12]]="",Tabel_RIE[[#This Row],[E12]]&lt;15),OR(Tabel_RIE[[#This Row],[R12]]="",Tabel_RIE[[#This Row],[R12]]&lt;70)),"n.v.t.",IF(OR(Tabel_RIE[[#This Row],[E12]]&gt;=15,Tabel_RIE[[#This Row],[R12]]&gt;=70),"√","fout")))</f>
        <v/>
      </c>
      <c r="T135" s="241">
        <f t="shared" si="7"/>
        <v>0</v>
      </c>
      <c r="U135" s="155"/>
      <c r="V135" s="155"/>
      <c r="W135" s="238"/>
      <c r="X135" s="239" t="str">
        <f t="shared" si="5"/>
        <v>Bronaanpak:
Collectieve maatregelen:
Individuele maatregelen:
PBM's:</v>
      </c>
      <c r="Y135" s="144"/>
      <c r="Z135" s="240"/>
      <c r="AA135" s="241"/>
      <c r="AB135" s="242" t="str">
        <f>IF(Tabel_RIE[[#This Row],[E2]]&gt;0,VLOOKUP(Tabel_RIE[[#This Row],[E2]],Tabel_FK_E[],2,FALSE),"")</f>
        <v/>
      </c>
      <c r="AC135" s="241"/>
      <c r="AD135" s="242" t="str">
        <f>IF(Tabel_RIE[[#This Row],[B2]]&gt;0,VLOOKUP(Tabel_RIE[[#This Row],[B2]],Tabel_FK_B[],2,FALSE),"")</f>
        <v/>
      </c>
      <c r="AE135" s="241"/>
      <c r="AF135" s="242" t="str">
        <f>IF(Tabel_RIE[[#This Row],[W2]]&gt;0,VLOOKUP(Tabel_RIE[[#This Row],[W2]],Tabel_FK_W[],2,FALSE),"")</f>
        <v/>
      </c>
      <c r="AG13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5" s="243"/>
      <c r="AI135" s="144"/>
      <c r="AJ135" s="238"/>
      <c r="AK13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244" t="str">
        <f>IF(AND(Tabel_RIE[[#This Row],[R12]]&gt;=70,Tabel_RIE[[#This Row],[R22]]&lt;70),"Ja","Nee")</f>
        <v>Ja</v>
      </c>
      <c r="AM135" s="244" t="str">
        <f>IF(Tabel_RIE[[#This Row],[R22]]&lt;&gt;"",Tabel_RIE[[#This Row],[R22]],Tabel_RIE[[#This Row],[R12]])</f>
        <v/>
      </c>
    </row>
    <row r="136" spans="2:39" ht="42" customHeight="1" x14ac:dyDescent="0.15">
      <c r="B136" s="143">
        <v>133</v>
      </c>
      <c r="C136" s="83"/>
      <c r="D136" s="144"/>
      <c r="E136" s="144"/>
      <c r="F136" s="144"/>
      <c r="G136" s="145"/>
      <c r="H136" s="145"/>
      <c r="I136" s="144"/>
      <c r="J136" s="144"/>
      <c r="K136" s="241"/>
      <c r="L136" s="251" t="str">
        <f>IF(Tabel_RIE[[#This Row],[E1]]&gt;0,VLOOKUP(Tabel_RIE[[#This Row],[E1]],Tabel_FK_E[],2,FALSE),"")</f>
        <v/>
      </c>
      <c r="M136" s="241"/>
      <c r="N136" s="242" t="str">
        <f>IF(Tabel_RIE[[#This Row],[B1]]&gt;0,VLOOKUP(Tabel_RIE[[#This Row],[B1]],Tabel_FK_B[],2,FALSE),"")</f>
        <v/>
      </c>
      <c r="O136" s="241"/>
      <c r="P136" s="242" t="str">
        <f>IF(Tabel_RIE[[#This Row],[W1]]&gt;0,VLOOKUP(Tabel_RIE[[#This Row],[W1]],Tabel_FK_W[],2,FALSE),"")</f>
        <v/>
      </c>
      <c r="Q136" s="242">
        <f t="shared" si="6"/>
        <v>0</v>
      </c>
      <c r="R136" s="243" t="str">
        <f>IF(OR(Tabel_RIE[[#This Row],[E12]]="",Tabel_RIE[[#This Row],[B12]]="",Tabel_RIE[[#This Row],[W12]]=""),"",Tabel_RIE[[#This Row],[E12]]*Tabel_RIE[[#This Row],[B12]]*Tabel_RIE[[#This Row],[W12]])</f>
        <v/>
      </c>
      <c r="S136" s="252" t="str">
        <f>IF(AND(Tabel_RIE[[#This Row],[E12]]="",Tabel_RIE[[#This Row],[R12]]=""),"",IF(AND(OR(Tabel_RIE[[#This Row],[E12]]="",Tabel_RIE[[#This Row],[E12]]&lt;15),OR(Tabel_RIE[[#This Row],[R12]]="",Tabel_RIE[[#This Row],[R12]]&lt;70)),"n.v.t.",IF(OR(Tabel_RIE[[#This Row],[E12]]&gt;=15,Tabel_RIE[[#This Row],[R12]]&gt;=70),"√","fout")))</f>
        <v/>
      </c>
      <c r="T136" s="241">
        <f t="shared" si="7"/>
        <v>0</v>
      </c>
      <c r="U136" s="155"/>
      <c r="V136" s="155"/>
      <c r="W136" s="238"/>
      <c r="X136" s="239" t="str">
        <f t="shared" si="5"/>
        <v>Bronaanpak:
Collectieve maatregelen:
Individuele maatregelen:
PBM's:</v>
      </c>
      <c r="Y136" s="144"/>
      <c r="Z136" s="240"/>
      <c r="AA136" s="241"/>
      <c r="AB136" s="242" t="str">
        <f>IF(Tabel_RIE[[#This Row],[E2]]&gt;0,VLOOKUP(Tabel_RIE[[#This Row],[E2]],Tabel_FK_E[],2,FALSE),"")</f>
        <v/>
      </c>
      <c r="AC136" s="241"/>
      <c r="AD136" s="242" t="str">
        <f>IF(Tabel_RIE[[#This Row],[B2]]&gt;0,VLOOKUP(Tabel_RIE[[#This Row],[B2]],Tabel_FK_B[],2,FALSE),"")</f>
        <v/>
      </c>
      <c r="AE136" s="241"/>
      <c r="AF136" s="242" t="str">
        <f>IF(Tabel_RIE[[#This Row],[W2]]&gt;0,VLOOKUP(Tabel_RIE[[#This Row],[W2]],Tabel_FK_W[],2,FALSE),"")</f>
        <v/>
      </c>
      <c r="AG13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6" s="243"/>
      <c r="AI136" s="144"/>
      <c r="AJ136" s="238"/>
      <c r="AK13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244" t="str">
        <f>IF(AND(Tabel_RIE[[#This Row],[R12]]&gt;=70,Tabel_RIE[[#This Row],[R22]]&lt;70),"Ja","Nee")</f>
        <v>Ja</v>
      </c>
      <c r="AM136" s="244" t="str">
        <f>IF(Tabel_RIE[[#This Row],[R22]]&lt;&gt;"",Tabel_RIE[[#This Row],[R22]],Tabel_RIE[[#This Row],[R12]])</f>
        <v/>
      </c>
    </row>
    <row r="137" spans="2:39" ht="42" customHeight="1" x14ac:dyDescent="0.15">
      <c r="B137" s="143">
        <v>134</v>
      </c>
      <c r="C137" s="83"/>
      <c r="D137" s="144"/>
      <c r="E137" s="144"/>
      <c r="F137" s="144"/>
      <c r="G137" s="145"/>
      <c r="H137" s="145"/>
      <c r="I137" s="144"/>
      <c r="J137" s="144"/>
      <c r="K137" s="241"/>
      <c r="L137" s="251" t="str">
        <f>IF(Tabel_RIE[[#This Row],[E1]]&gt;0,VLOOKUP(Tabel_RIE[[#This Row],[E1]],Tabel_FK_E[],2,FALSE),"")</f>
        <v/>
      </c>
      <c r="M137" s="241"/>
      <c r="N137" s="242" t="str">
        <f>IF(Tabel_RIE[[#This Row],[B1]]&gt;0,VLOOKUP(Tabel_RIE[[#This Row],[B1]],Tabel_FK_B[],2,FALSE),"")</f>
        <v/>
      </c>
      <c r="O137" s="241"/>
      <c r="P137" s="242" t="str">
        <f>IF(Tabel_RIE[[#This Row],[W1]]&gt;0,VLOOKUP(Tabel_RIE[[#This Row],[W1]],Tabel_FK_W[],2,FALSE),"")</f>
        <v/>
      </c>
      <c r="Q137" s="242">
        <f t="shared" si="6"/>
        <v>0</v>
      </c>
      <c r="R137" s="243" t="str">
        <f>IF(OR(Tabel_RIE[[#This Row],[E12]]="",Tabel_RIE[[#This Row],[B12]]="",Tabel_RIE[[#This Row],[W12]]=""),"",Tabel_RIE[[#This Row],[E12]]*Tabel_RIE[[#This Row],[B12]]*Tabel_RIE[[#This Row],[W12]])</f>
        <v/>
      </c>
      <c r="S137" s="252" t="str">
        <f>IF(AND(Tabel_RIE[[#This Row],[E12]]="",Tabel_RIE[[#This Row],[R12]]=""),"",IF(AND(OR(Tabel_RIE[[#This Row],[E12]]="",Tabel_RIE[[#This Row],[E12]]&lt;15),OR(Tabel_RIE[[#This Row],[R12]]="",Tabel_RIE[[#This Row],[R12]]&lt;70)),"n.v.t.",IF(OR(Tabel_RIE[[#This Row],[E12]]&gt;=15,Tabel_RIE[[#This Row],[R12]]&gt;=70),"√","fout")))</f>
        <v/>
      </c>
      <c r="T137" s="241">
        <f t="shared" si="7"/>
        <v>0</v>
      </c>
      <c r="U137" s="155"/>
      <c r="V137" s="155"/>
      <c r="W137" s="238"/>
      <c r="X137" s="239" t="str">
        <f t="shared" ref="X137:X200" si="8">$X$1</f>
        <v>Bronaanpak:
Collectieve maatregelen:
Individuele maatregelen:
PBM's:</v>
      </c>
      <c r="Y137" s="144"/>
      <c r="Z137" s="240"/>
      <c r="AA137" s="241"/>
      <c r="AB137" s="242" t="str">
        <f>IF(Tabel_RIE[[#This Row],[E2]]&gt;0,VLOOKUP(Tabel_RIE[[#This Row],[E2]],Tabel_FK_E[],2,FALSE),"")</f>
        <v/>
      </c>
      <c r="AC137" s="241"/>
      <c r="AD137" s="242" t="str">
        <f>IF(Tabel_RIE[[#This Row],[B2]]&gt;0,VLOOKUP(Tabel_RIE[[#This Row],[B2]],Tabel_FK_B[],2,FALSE),"")</f>
        <v/>
      </c>
      <c r="AE137" s="241"/>
      <c r="AF137" s="242" t="str">
        <f>IF(Tabel_RIE[[#This Row],[W2]]&gt;0,VLOOKUP(Tabel_RIE[[#This Row],[W2]],Tabel_FK_W[],2,FALSE),"")</f>
        <v/>
      </c>
      <c r="AG13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7" s="243"/>
      <c r="AI137" s="144"/>
      <c r="AJ137" s="238"/>
      <c r="AK13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244" t="str">
        <f>IF(AND(Tabel_RIE[[#This Row],[R12]]&gt;=70,Tabel_RIE[[#This Row],[R22]]&lt;70),"Ja","Nee")</f>
        <v>Ja</v>
      </c>
      <c r="AM137" s="244" t="str">
        <f>IF(Tabel_RIE[[#This Row],[R22]]&lt;&gt;"",Tabel_RIE[[#This Row],[R22]],Tabel_RIE[[#This Row],[R12]])</f>
        <v/>
      </c>
    </row>
    <row r="138" spans="2:39" ht="42" customHeight="1" x14ac:dyDescent="0.15">
      <c r="B138" s="143">
        <v>135</v>
      </c>
      <c r="C138" s="83"/>
      <c r="D138" s="144"/>
      <c r="E138" s="144"/>
      <c r="F138" s="144"/>
      <c r="G138" s="145"/>
      <c r="H138" s="145"/>
      <c r="I138" s="144"/>
      <c r="J138" s="144"/>
      <c r="K138" s="241"/>
      <c r="L138" s="251" t="str">
        <f>IF(Tabel_RIE[[#This Row],[E1]]&gt;0,VLOOKUP(Tabel_RIE[[#This Row],[E1]],Tabel_FK_E[],2,FALSE),"")</f>
        <v/>
      </c>
      <c r="M138" s="241"/>
      <c r="N138" s="242" t="str">
        <f>IF(Tabel_RIE[[#This Row],[B1]]&gt;0,VLOOKUP(Tabel_RIE[[#This Row],[B1]],Tabel_FK_B[],2,FALSE),"")</f>
        <v/>
      </c>
      <c r="O138" s="241"/>
      <c r="P138" s="242" t="str">
        <f>IF(Tabel_RIE[[#This Row],[W1]]&gt;0,VLOOKUP(Tabel_RIE[[#This Row],[W1]],Tabel_FK_W[],2,FALSE),"")</f>
        <v/>
      </c>
      <c r="Q138" s="242">
        <f t="shared" si="6"/>
        <v>0</v>
      </c>
      <c r="R138" s="243" t="str">
        <f>IF(OR(Tabel_RIE[[#This Row],[E12]]="",Tabel_RIE[[#This Row],[B12]]="",Tabel_RIE[[#This Row],[W12]]=""),"",Tabel_RIE[[#This Row],[E12]]*Tabel_RIE[[#This Row],[B12]]*Tabel_RIE[[#This Row],[W12]])</f>
        <v/>
      </c>
      <c r="S138" s="252" t="str">
        <f>IF(AND(Tabel_RIE[[#This Row],[E12]]="",Tabel_RIE[[#This Row],[R12]]=""),"",IF(AND(OR(Tabel_RIE[[#This Row],[E12]]="",Tabel_RIE[[#This Row],[E12]]&lt;15),OR(Tabel_RIE[[#This Row],[R12]]="",Tabel_RIE[[#This Row],[R12]]&lt;70)),"n.v.t.",IF(OR(Tabel_RIE[[#This Row],[E12]]&gt;=15,Tabel_RIE[[#This Row],[R12]]&gt;=70),"√","fout")))</f>
        <v/>
      </c>
      <c r="T138" s="241">
        <f t="shared" si="7"/>
        <v>0</v>
      </c>
      <c r="U138" s="155"/>
      <c r="V138" s="155"/>
      <c r="W138" s="238"/>
      <c r="X138" s="239" t="str">
        <f t="shared" si="8"/>
        <v>Bronaanpak:
Collectieve maatregelen:
Individuele maatregelen:
PBM's:</v>
      </c>
      <c r="Y138" s="144"/>
      <c r="Z138" s="240"/>
      <c r="AA138" s="241"/>
      <c r="AB138" s="242" t="str">
        <f>IF(Tabel_RIE[[#This Row],[E2]]&gt;0,VLOOKUP(Tabel_RIE[[#This Row],[E2]],Tabel_FK_E[],2,FALSE),"")</f>
        <v/>
      </c>
      <c r="AC138" s="241"/>
      <c r="AD138" s="242" t="str">
        <f>IF(Tabel_RIE[[#This Row],[B2]]&gt;0,VLOOKUP(Tabel_RIE[[#This Row],[B2]],Tabel_FK_B[],2,FALSE),"")</f>
        <v/>
      </c>
      <c r="AE138" s="241"/>
      <c r="AF138" s="242" t="str">
        <f>IF(Tabel_RIE[[#This Row],[W2]]&gt;0,VLOOKUP(Tabel_RIE[[#This Row],[W2]],Tabel_FK_W[],2,FALSE),"")</f>
        <v/>
      </c>
      <c r="AG13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8" s="243"/>
      <c r="AI138" s="144"/>
      <c r="AJ138" s="238"/>
      <c r="AK13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244" t="str">
        <f>IF(AND(Tabel_RIE[[#This Row],[R12]]&gt;=70,Tabel_RIE[[#This Row],[R22]]&lt;70),"Ja","Nee")</f>
        <v>Ja</v>
      </c>
      <c r="AM138" s="244" t="str">
        <f>IF(Tabel_RIE[[#This Row],[R22]]&lt;&gt;"",Tabel_RIE[[#This Row],[R22]],Tabel_RIE[[#This Row],[R12]])</f>
        <v/>
      </c>
    </row>
    <row r="139" spans="2:39" ht="42" customHeight="1" x14ac:dyDescent="0.15">
      <c r="B139" s="143">
        <v>136</v>
      </c>
      <c r="C139" s="83"/>
      <c r="D139" s="144"/>
      <c r="E139" s="144"/>
      <c r="F139" s="144"/>
      <c r="G139" s="145"/>
      <c r="H139" s="145"/>
      <c r="I139" s="144"/>
      <c r="J139" s="144"/>
      <c r="K139" s="241"/>
      <c r="L139" s="251" t="str">
        <f>IF(Tabel_RIE[[#This Row],[E1]]&gt;0,VLOOKUP(Tabel_RIE[[#This Row],[E1]],Tabel_FK_E[],2,FALSE),"")</f>
        <v/>
      </c>
      <c r="M139" s="241"/>
      <c r="N139" s="242" t="str">
        <f>IF(Tabel_RIE[[#This Row],[B1]]&gt;0,VLOOKUP(Tabel_RIE[[#This Row],[B1]],Tabel_FK_B[],2,FALSE),"")</f>
        <v/>
      </c>
      <c r="O139" s="241"/>
      <c r="P139" s="242" t="str">
        <f>IF(Tabel_RIE[[#This Row],[W1]]&gt;0,VLOOKUP(Tabel_RIE[[#This Row],[W1]],Tabel_FK_W[],2,FALSE),"")</f>
        <v/>
      </c>
      <c r="Q139" s="242">
        <f t="shared" si="6"/>
        <v>0</v>
      </c>
      <c r="R139" s="243" t="str">
        <f>IF(OR(Tabel_RIE[[#This Row],[E12]]="",Tabel_RIE[[#This Row],[B12]]="",Tabel_RIE[[#This Row],[W12]]=""),"",Tabel_RIE[[#This Row],[E12]]*Tabel_RIE[[#This Row],[B12]]*Tabel_RIE[[#This Row],[W12]])</f>
        <v/>
      </c>
      <c r="S139" s="252" t="str">
        <f>IF(AND(Tabel_RIE[[#This Row],[E12]]="",Tabel_RIE[[#This Row],[R12]]=""),"",IF(AND(OR(Tabel_RIE[[#This Row],[E12]]="",Tabel_RIE[[#This Row],[E12]]&lt;15),OR(Tabel_RIE[[#This Row],[R12]]="",Tabel_RIE[[#This Row],[R12]]&lt;70)),"n.v.t.",IF(OR(Tabel_RIE[[#This Row],[E12]]&gt;=15,Tabel_RIE[[#This Row],[R12]]&gt;=70),"√","fout")))</f>
        <v/>
      </c>
      <c r="T139" s="241">
        <f t="shared" si="7"/>
        <v>0</v>
      </c>
      <c r="U139" s="155"/>
      <c r="V139" s="155"/>
      <c r="W139" s="238"/>
      <c r="X139" s="239" t="str">
        <f t="shared" si="8"/>
        <v>Bronaanpak:
Collectieve maatregelen:
Individuele maatregelen:
PBM's:</v>
      </c>
      <c r="Y139" s="144"/>
      <c r="Z139" s="240"/>
      <c r="AA139" s="241"/>
      <c r="AB139" s="242" t="str">
        <f>IF(Tabel_RIE[[#This Row],[E2]]&gt;0,VLOOKUP(Tabel_RIE[[#This Row],[E2]],Tabel_FK_E[],2,FALSE),"")</f>
        <v/>
      </c>
      <c r="AC139" s="241"/>
      <c r="AD139" s="242" t="str">
        <f>IF(Tabel_RIE[[#This Row],[B2]]&gt;0,VLOOKUP(Tabel_RIE[[#This Row],[B2]],Tabel_FK_B[],2,FALSE),"")</f>
        <v/>
      </c>
      <c r="AE139" s="241"/>
      <c r="AF139" s="242" t="str">
        <f>IF(Tabel_RIE[[#This Row],[W2]]&gt;0,VLOOKUP(Tabel_RIE[[#This Row],[W2]],Tabel_FK_W[],2,FALSE),"")</f>
        <v/>
      </c>
      <c r="AG13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39" s="243"/>
      <c r="AI139" s="144"/>
      <c r="AJ139" s="238"/>
      <c r="AK13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244" t="str">
        <f>IF(AND(Tabel_RIE[[#This Row],[R12]]&gt;=70,Tabel_RIE[[#This Row],[R22]]&lt;70),"Ja","Nee")</f>
        <v>Ja</v>
      </c>
      <c r="AM139" s="244" t="str">
        <f>IF(Tabel_RIE[[#This Row],[R22]]&lt;&gt;"",Tabel_RIE[[#This Row],[R22]],Tabel_RIE[[#This Row],[R12]])</f>
        <v/>
      </c>
    </row>
    <row r="140" spans="2:39" ht="42" customHeight="1" x14ac:dyDescent="0.15">
      <c r="B140" s="143">
        <v>137</v>
      </c>
      <c r="C140" s="83"/>
      <c r="D140" s="144"/>
      <c r="E140" s="144"/>
      <c r="F140" s="144"/>
      <c r="G140" s="145"/>
      <c r="H140" s="145"/>
      <c r="I140" s="144"/>
      <c r="J140" s="144"/>
      <c r="K140" s="241"/>
      <c r="L140" s="251" t="str">
        <f>IF(Tabel_RIE[[#This Row],[E1]]&gt;0,VLOOKUP(Tabel_RIE[[#This Row],[E1]],Tabel_FK_E[],2,FALSE),"")</f>
        <v/>
      </c>
      <c r="M140" s="241"/>
      <c r="N140" s="242" t="str">
        <f>IF(Tabel_RIE[[#This Row],[B1]]&gt;0,VLOOKUP(Tabel_RIE[[#This Row],[B1]],Tabel_FK_B[],2,FALSE),"")</f>
        <v/>
      </c>
      <c r="O140" s="241"/>
      <c r="P140" s="242" t="str">
        <f>IF(Tabel_RIE[[#This Row],[W1]]&gt;0,VLOOKUP(Tabel_RIE[[#This Row],[W1]],Tabel_FK_W[],2,FALSE),"")</f>
        <v/>
      </c>
      <c r="Q140" s="242">
        <f t="shared" si="6"/>
        <v>0</v>
      </c>
      <c r="R140" s="243" t="str">
        <f>IF(OR(Tabel_RIE[[#This Row],[E12]]="",Tabel_RIE[[#This Row],[B12]]="",Tabel_RIE[[#This Row],[W12]]=""),"",Tabel_RIE[[#This Row],[E12]]*Tabel_RIE[[#This Row],[B12]]*Tabel_RIE[[#This Row],[W12]])</f>
        <v/>
      </c>
      <c r="S140" s="252" t="str">
        <f>IF(AND(Tabel_RIE[[#This Row],[E12]]="",Tabel_RIE[[#This Row],[R12]]=""),"",IF(AND(OR(Tabel_RIE[[#This Row],[E12]]="",Tabel_RIE[[#This Row],[E12]]&lt;15),OR(Tabel_RIE[[#This Row],[R12]]="",Tabel_RIE[[#This Row],[R12]]&lt;70)),"n.v.t.",IF(OR(Tabel_RIE[[#This Row],[E12]]&gt;=15,Tabel_RIE[[#This Row],[R12]]&gt;=70),"√","fout")))</f>
        <v/>
      </c>
      <c r="T140" s="241">
        <f t="shared" si="7"/>
        <v>0</v>
      </c>
      <c r="U140" s="155"/>
      <c r="V140" s="155"/>
      <c r="W140" s="238"/>
      <c r="X140" s="239" t="str">
        <f t="shared" si="8"/>
        <v>Bronaanpak:
Collectieve maatregelen:
Individuele maatregelen:
PBM's:</v>
      </c>
      <c r="Y140" s="144"/>
      <c r="Z140" s="240"/>
      <c r="AA140" s="241"/>
      <c r="AB140" s="242" t="str">
        <f>IF(Tabel_RIE[[#This Row],[E2]]&gt;0,VLOOKUP(Tabel_RIE[[#This Row],[E2]],Tabel_FK_E[],2,FALSE),"")</f>
        <v/>
      </c>
      <c r="AC140" s="241"/>
      <c r="AD140" s="242" t="str">
        <f>IF(Tabel_RIE[[#This Row],[B2]]&gt;0,VLOOKUP(Tabel_RIE[[#This Row],[B2]],Tabel_FK_B[],2,FALSE),"")</f>
        <v/>
      </c>
      <c r="AE140" s="241"/>
      <c r="AF140" s="242" t="str">
        <f>IF(Tabel_RIE[[#This Row],[W2]]&gt;0,VLOOKUP(Tabel_RIE[[#This Row],[W2]],Tabel_FK_W[],2,FALSE),"")</f>
        <v/>
      </c>
      <c r="AG14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0" s="243"/>
      <c r="AI140" s="144"/>
      <c r="AJ140" s="238"/>
      <c r="AK14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244" t="str">
        <f>IF(AND(Tabel_RIE[[#This Row],[R12]]&gt;=70,Tabel_RIE[[#This Row],[R22]]&lt;70),"Ja","Nee")</f>
        <v>Ja</v>
      </c>
      <c r="AM140" s="244" t="str">
        <f>IF(Tabel_RIE[[#This Row],[R22]]&lt;&gt;"",Tabel_RIE[[#This Row],[R22]],Tabel_RIE[[#This Row],[R12]])</f>
        <v/>
      </c>
    </row>
    <row r="141" spans="2:39" ht="42" customHeight="1" x14ac:dyDescent="0.15">
      <c r="B141" s="143">
        <v>138</v>
      </c>
      <c r="C141" s="83"/>
      <c r="D141" s="144"/>
      <c r="E141" s="144"/>
      <c r="F141" s="144"/>
      <c r="G141" s="145"/>
      <c r="H141" s="145"/>
      <c r="I141" s="144"/>
      <c r="J141" s="144"/>
      <c r="K141" s="241"/>
      <c r="L141" s="251" t="str">
        <f>IF(Tabel_RIE[[#This Row],[E1]]&gt;0,VLOOKUP(Tabel_RIE[[#This Row],[E1]],Tabel_FK_E[],2,FALSE),"")</f>
        <v/>
      </c>
      <c r="M141" s="241"/>
      <c r="N141" s="242" t="str">
        <f>IF(Tabel_RIE[[#This Row],[B1]]&gt;0,VLOOKUP(Tabel_RIE[[#This Row],[B1]],Tabel_FK_B[],2,FALSE),"")</f>
        <v/>
      </c>
      <c r="O141" s="241"/>
      <c r="P141" s="242" t="str">
        <f>IF(Tabel_RIE[[#This Row],[W1]]&gt;0,VLOOKUP(Tabel_RIE[[#This Row],[W1]],Tabel_FK_W[],2,FALSE),"")</f>
        <v/>
      </c>
      <c r="Q141" s="242">
        <f t="shared" si="6"/>
        <v>0</v>
      </c>
      <c r="R141" s="243" t="str">
        <f>IF(OR(Tabel_RIE[[#This Row],[E12]]="",Tabel_RIE[[#This Row],[B12]]="",Tabel_RIE[[#This Row],[W12]]=""),"",Tabel_RIE[[#This Row],[E12]]*Tabel_RIE[[#This Row],[B12]]*Tabel_RIE[[#This Row],[W12]])</f>
        <v/>
      </c>
      <c r="S141" s="252" t="str">
        <f>IF(AND(Tabel_RIE[[#This Row],[E12]]="",Tabel_RIE[[#This Row],[R12]]=""),"",IF(AND(OR(Tabel_RIE[[#This Row],[E12]]="",Tabel_RIE[[#This Row],[E12]]&lt;15),OR(Tabel_RIE[[#This Row],[R12]]="",Tabel_RIE[[#This Row],[R12]]&lt;70)),"n.v.t.",IF(OR(Tabel_RIE[[#This Row],[E12]]&gt;=15,Tabel_RIE[[#This Row],[R12]]&gt;=70),"√","fout")))</f>
        <v/>
      </c>
      <c r="T141" s="241">
        <f t="shared" si="7"/>
        <v>0</v>
      </c>
      <c r="U141" s="155"/>
      <c r="V141" s="155"/>
      <c r="W141" s="238"/>
      <c r="X141" s="239" t="str">
        <f t="shared" si="8"/>
        <v>Bronaanpak:
Collectieve maatregelen:
Individuele maatregelen:
PBM's:</v>
      </c>
      <c r="Y141" s="144"/>
      <c r="Z141" s="240"/>
      <c r="AA141" s="241"/>
      <c r="AB141" s="242" t="str">
        <f>IF(Tabel_RIE[[#This Row],[E2]]&gt;0,VLOOKUP(Tabel_RIE[[#This Row],[E2]],Tabel_FK_E[],2,FALSE),"")</f>
        <v/>
      </c>
      <c r="AC141" s="241"/>
      <c r="AD141" s="242" t="str">
        <f>IF(Tabel_RIE[[#This Row],[B2]]&gt;0,VLOOKUP(Tabel_RIE[[#This Row],[B2]],Tabel_FK_B[],2,FALSE),"")</f>
        <v/>
      </c>
      <c r="AE141" s="241"/>
      <c r="AF141" s="242" t="str">
        <f>IF(Tabel_RIE[[#This Row],[W2]]&gt;0,VLOOKUP(Tabel_RIE[[#This Row],[W2]],Tabel_FK_W[],2,FALSE),"")</f>
        <v/>
      </c>
      <c r="AG14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1" s="243"/>
      <c r="AI141" s="144"/>
      <c r="AJ141" s="238"/>
      <c r="AK14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244" t="str">
        <f>IF(AND(Tabel_RIE[[#This Row],[R12]]&gt;=70,Tabel_RIE[[#This Row],[R22]]&lt;70),"Ja","Nee")</f>
        <v>Ja</v>
      </c>
      <c r="AM141" s="244" t="str">
        <f>IF(Tabel_RIE[[#This Row],[R22]]&lt;&gt;"",Tabel_RIE[[#This Row],[R22]],Tabel_RIE[[#This Row],[R12]])</f>
        <v/>
      </c>
    </row>
    <row r="142" spans="2:39" ht="42" customHeight="1" x14ac:dyDescent="0.15">
      <c r="B142" s="143">
        <v>139</v>
      </c>
      <c r="C142" s="83"/>
      <c r="D142" s="144"/>
      <c r="E142" s="144"/>
      <c r="F142" s="144"/>
      <c r="G142" s="145"/>
      <c r="H142" s="145"/>
      <c r="I142" s="144"/>
      <c r="J142" s="144"/>
      <c r="K142" s="241"/>
      <c r="L142" s="251" t="str">
        <f>IF(Tabel_RIE[[#This Row],[E1]]&gt;0,VLOOKUP(Tabel_RIE[[#This Row],[E1]],Tabel_FK_E[],2,FALSE),"")</f>
        <v/>
      </c>
      <c r="M142" s="241"/>
      <c r="N142" s="242" t="str">
        <f>IF(Tabel_RIE[[#This Row],[B1]]&gt;0,VLOOKUP(Tabel_RIE[[#This Row],[B1]],Tabel_FK_B[],2,FALSE),"")</f>
        <v/>
      </c>
      <c r="O142" s="241"/>
      <c r="P142" s="242" t="str">
        <f>IF(Tabel_RIE[[#This Row],[W1]]&gt;0,VLOOKUP(Tabel_RIE[[#This Row],[W1]],Tabel_FK_W[],2,FALSE),"")</f>
        <v/>
      </c>
      <c r="Q142" s="242">
        <f t="shared" si="6"/>
        <v>0</v>
      </c>
      <c r="R142" s="243" t="str">
        <f>IF(OR(Tabel_RIE[[#This Row],[E12]]="",Tabel_RIE[[#This Row],[B12]]="",Tabel_RIE[[#This Row],[W12]]=""),"",Tabel_RIE[[#This Row],[E12]]*Tabel_RIE[[#This Row],[B12]]*Tabel_RIE[[#This Row],[W12]])</f>
        <v/>
      </c>
      <c r="S142" s="252" t="str">
        <f>IF(AND(Tabel_RIE[[#This Row],[E12]]="",Tabel_RIE[[#This Row],[R12]]=""),"",IF(AND(OR(Tabel_RIE[[#This Row],[E12]]="",Tabel_RIE[[#This Row],[E12]]&lt;15),OR(Tabel_RIE[[#This Row],[R12]]="",Tabel_RIE[[#This Row],[R12]]&lt;70)),"n.v.t.",IF(OR(Tabel_RIE[[#This Row],[E12]]&gt;=15,Tabel_RIE[[#This Row],[R12]]&gt;=70),"√","fout")))</f>
        <v/>
      </c>
      <c r="T142" s="241">
        <f t="shared" si="7"/>
        <v>0</v>
      </c>
      <c r="U142" s="155"/>
      <c r="V142" s="155"/>
      <c r="W142" s="238"/>
      <c r="X142" s="239" t="str">
        <f t="shared" si="8"/>
        <v>Bronaanpak:
Collectieve maatregelen:
Individuele maatregelen:
PBM's:</v>
      </c>
      <c r="Y142" s="144"/>
      <c r="Z142" s="240"/>
      <c r="AA142" s="241"/>
      <c r="AB142" s="242" t="str">
        <f>IF(Tabel_RIE[[#This Row],[E2]]&gt;0,VLOOKUP(Tabel_RIE[[#This Row],[E2]],Tabel_FK_E[],2,FALSE),"")</f>
        <v/>
      </c>
      <c r="AC142" s="241"/>
      <c r="AD142" s="242" t="str">
        <f>IF(Tabel_RIE[[#This Row],[B2]]&gt;0,VLOOKUP(Tabel_RIE[[#This Row],[B2]],Tabel_FK_B[],2,FALSE),"")</f>
        <v/>
      </c>
      <c r="AE142" s="241"/>
      <c r="AF142" s="242" t="str">
        <f>IF(Tabel_RIE[[#This Row],[W2]]&gt;0,VLOOKUP(Tabel_RIE[[#This Row],[W2]],Tabel_FK_W[],2,FALSE),"")</f>
        <v/>
      </c>
      <c r="AG14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2" s="243"/>
      <c r="AI142" s="144"/>
      <c r="AJ142" s="238"/>
      <c r="AK14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244" t="str">
        <f>IF(AND(Tabel_RIE[[#This Row],[R12]]&gt;=70,Tabel_RIE[[#This Row],[R22]]&lt;70),"Ja","Nee")</f>
        <v>Ja</v>
      </c>
      <c r="AM142" s="244" t="str">
        <f>IF(Tabel_RIE[[#This Row],[R22]]&lt;&gt;"",Tabel_RIE[[#This Row],[R22]],Tabel_RIE[[#This Row],[R12]])</f>
        <v/>
      </c>
    </row>
    <row r="143" spans="2:39" ht="42" customHeight="1" x14ac:dyDescent="0.15">
      <c r="B143" s="143">
        <v>140</v>
      </c>
      <c r="C143" s="83"/>
      <c r="D143" s="144"/>
      <c r="E143" s="144"/>
      <c r="F143" s="144"/>
      <c r="G143" s="145"/>
      <c r="H143" s="145"/>
      <c r="I143" s="144"/>
      <c r="J143" s="144"/>
      <c r="K143" s="241"/>
      <c r="L143" s="251" t="str">
        <f>IF(Tabel_RIE[[#This Row],[E1]]&gt;0,VLOOKUP(Tabel_RIE[[#This Row],[E1]],Tabel_FK_E[],2,FALSE),"")</f>
        <v/>
      </c>
      <c r="M143" s="241"/>
      <c r="N143" s="242" t="str">
        <f>IF(Tabel_RIE[[#This Row],[B1]]&gt;0,VLOOKUP(Tabel_RIE[[#This Row],[B1]],Tabel_FK_B[],2,FALSE),"")</f>
        <v/>
      </c>
      <c r="O143" s="241"/>
      <c r="P143" s="242" t="str">
        <f>IF(Tabel_RIE[[#This Row],[W1]]&gt;0,VLOOKUP(Tabel_RIE[[#This Row],[W1]],Tabel_FK_W[],2,FALSE),"")</f>
        <v/>
      </c>
      <c r="Q143" s="242">
        <f t="shared" si="6"/>
        <v>0</v>
      </c>
      <c r="R143" s="243" t="str">
        <f>IF(OR(Tabel_RIE[[#This Row],[E12]]="",Tabel_RIE[[#This Row],[B12]]="",Tabel_RIE[[#This Row],[W12]]=""),"",Tabel_RIE[[#This Row],[E12]]*Tabel_RIE[[#This Row],[B12]]*Tabel_RIE[[#This Row],[W12]])</f>
        <v/>
      </c>
      <c r="S143" s="252" t="str">
        <f>IF(AND(Tabel_RIE[[#This Row],[E12]]="",Tabel_RIE[[#This Row],[R12]]=""),"",IF(AND(OR(Tabel_RIE[[#This Row],[E12]]="",Tabel_RIE[[#This Row],[E12]]&lt;15),OR(Tabel_RIE[[#This Row],[R12]]="",Tabel_RIE[[#This Row],[R12]]&lt;70)),"n.v.t.",IF(OR(Tabel_RIE[[#This Row],[E12]]&gt;=15,Tabel_RIE[[#This Row],[R12]]&gt;=70),"√","fout")))</f>
        <v/>
      </c>
      <c r="T143" s="241">
        <f t="shared" si="7"/>
        <v>0</v>
      </c>
      <c r="U143" s="155"/>
      <c r="V143" s="155"/>
      <c r="W143" s="238"/>
      <c r="X143" s="239" t="str">
        <f t="shared" si="8"/>
        <v>Bronaanpak:
Collectieve maatregelen:
Individuele maatregelen:
PBM's:</v>
      </c>
      <c r="Y143" s="144"/>
      <c r="Z143" s="240"/>
      <c r="AA143" s="241"/>
      <c r="AB143" s="242" t="str">
        <f>IF(Tabel_RIE[[#This Row],[E2]]&gt;0,VLOOKUP(Tabel_RIE[[#This Row],[E2]],Tabel_FK_E[],2,FALSE),"")</f>
        <v/>
      </c>
      <c r="AC143" s="241"/>
      <c r="AD143" s="242" t="str">
        <f>IF(Tabel_RIE[[#This Row],[B2]]&gt;0,VLOOKUP(Tabel_RIE[[#This Row],[B2]],Tabel_FK_B[],2,FALSE),"")</f>
        <v/>
      </c>
      <c r="AE143" s="241"/>
      <c r="AF143" s="242" t="str">
        <f>IF(Tabel_RIE[[#This Row],[W2]]&gt;0,VLOOKUP(Tabel_RIE[[#This Row],[W2]],Tabel_FK_W[],2,FALSE),"")</f>
        <v/>
      </c>
      <c r="AG14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3" s="243"/>
      <c r="AI143" s="144"/>
      <c r="AJ143" s="238"/>
      <c r="AK14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244" t="str">
        <f>IF(AND(Tabel_RIE[[#This Row],[R12]]&gt;=70,Tabel_RIE[[#This Row],[R22]]&lt;70),"Ja","Nee")</f>
        <v>Ja</v>
      </c>
      <c r="AM143" s="244" t="str">
        <f>IF(Tabel_RIE[[#This Row],[R22]]&lt;&gt;"",Tabel_RIE[[#This Row],[R22]],Tabel_RIE[[#This Row],[R12]])</f>
        <v/>
      </c>
    </row>
    <row r="144" spans="2:39" ht="42" customHeight="1" x14ac:dyDescent="0.15">
      <c r="B144" s="143">
        <v>141</v>
      </c>
      <c r="C144" s="83"/>
      <c r="D144" s="144"/>
      <c r="E144" s="144"/>
      <c r="F144" s="144"/>
      <c r="G144" s="145"/>
      <c r="H144" s="145"/>
      <c r="I144" s="144"/>
      <c r="J144" s="144"/>
      <c r="K144" s="241"/>
      <c r="L144" s="251" t="str">
        <f>IF(Tabel_RIE[[#This Row],[E1]]&gt;0,VLOOKUP(Tabel_RIE[[#This Row],[E1]],Tabel_FK_E[],2,FALSE),"")</f>
        <v/>
      </c>
      <c r="M144" s="241"/>
      <c r="N144" s="242" t="str">
        <f>IF(Tabel_RIE[[#This Row],[B1]]&gt;0,VLOOKUP(Tabel_RIE[[#This Row],[B1]],Tabel_FK_B[],2,FALSE),"")</f>
        <v/>
      </c>
      <c r="O144" s="241"/>
      <c r="P144" s="242" t="str">
        <f>IF(Tabel_RIE[[#This Row],[W1]]&gt;0,VLOOKUP(Tabel_RIE[[#This Row],[W1]],Tabel_FK_W[],2,FALSE),"")</f>
        <v/>
      </c>
      <c r="Q144" s="242">
        <f t="shared" si="6"/>
        <v>0</v>
      </c>
      <c r="R144" s="243" t="str">
        <f>IF(OR(Tabel_RIE[[#This Row],[E12]]="",Tabel_RIE[[#This Row],[B12]]="",Tabel_RIE[[#This Row],[W12]]=""),"",Tabel_RIE[[#This Row],[E12]]*Tabel_RIE[[#This Row],[B12]]*Tabel_RIE[[#This Row],[W12]])</f>
        <v/>
      </c>
      <c r="S144" s="252" t="str">
        <f>IF(AND(Tabel_RIE[[#This Row],[E12]]="",Tabel_RIE[[#This Row],[R12]]=""),"",IF(AND(OR(Tabel_RIE[[#This Row],[E12]]="",Tabel_RIE[[#This Row],[E12]]&lt;15),OR(Tabel_RIE[[#This Row],[R12]]="",Tabel_RIE[[#This Row],[R12]]&lt;70)),"n.v.t.",IF(OR(Tabel_RIE[[#This Row],[E12]]&gt;=15,Tabel_RIE[[#This Row],[R12]]&gt;=70),"√","fout")))</f>
        <v/>
      </c>
      <c r="T144" s="241">
        <f t="shared" si="7"/>
        <v>0</v>
      </c>
      <c r="U144" s="155"/>
      <c r="V144" s="155"/>
      <c r="W144" s="238"/>
      <c r="X144" s="239" t="str">
        <f t="shared" si="8"/>
        <v>Bronaanpak:
Collectieve maatregelen:
Individuele maatregelen:
PBM's:</v>
      </c>
      <c r="Y144" s="144"/>
      <c r="Z144" s="240"/>
      <c r="AA144" s="241"/>
      <c r="AB144" s="242" t="str">
        <f>IF(Tabel_RIE[[#This Row],[E2]]&gt;0,VLOOKUP(Tabel_RIE[[#This Row],[E2]],Tabel_FK_E[],2,FALSE),"")</f>
        <v/>
      </c>
      <c r="AC144" s="241"/>
      <c r="AD144" s="242" t="str">
        <f>IF(Tabel_RIE[[#This Row],[B2]]&gt;0,VLOOKUP(Tabel_RIE[[#This Row],[B2]],Tabel_FK_B[],2,FALSE),"")</f>
        <v/>
      </c>
      <c r="AE144" s="241"/>
      <c r="AF144" s="242" t="str">
        <f>IF(Tabel_RIE[[#This Row],[W2]]&gt;0,VLOOKUP(Tabel_RIE[[#This Row],[W2]],Tabel_FK_W[],2,FALSE),"")</f>
        <v/>
      </c>
      <c r="AG14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4" s="243"/>
      <c r="AI144" s="144"/>
      <c r="AJ144" s="238"/>
      <c r="AK14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244" t="str">
        <f>IF(AND(Tabel_RIE[[#This Row],[R12]]&gt;=70,Tabel_RIE[[#This Row],[R22]]&lt;70),"Ja","Nee")</f>
        <v>Ja</v>
      </c>
      <c r="AM144" s="244" t="str">
        <f>IF(Tabel_RIE[[#This Row],[R22]]&lt;&gt;"",Tabel_RIE[[#This Row],[R22]],Tabel_RIE[[#This Row],[R12]])</f>
        <v/>
      </c>
    </row>
    <row r="145" spans="2:39" ht="42" customHeight="1" x14ac:dyDescent="0.15">
      <c r="B145" s="143">
        <v>142</v>
      </c>
      <c r="C145" s="83"/>
      <c r="D145" s="144"/>
      <c r="E145" s="144"/>
      <c r="F145" s="144"/>
      <c r="G145" s="145"/>
      <c r="H145" s="145"/>
      <c r="I145" s="144"/>
      <c r="J145" s="144"/>
      <c r="K145" s="241"/>
      <c r="L145" s="251" t="str">
        <f>IF(Tabel_RIE[[#This Row],[E1]]&gt;0,VLOOKUP(Tabel_RIE[[#This Row],[E1]],Tabel_FK_E[],2,FALSE),"")</f>
        <v/>
      </c>
      <c r="M145" s="241"/>
      <c r="N145" s="242" t="str">
        <f>IF(Tabel_RIE[[#This Row],[B1]]&gt;0,VLOOKUP(Tabel_RIE[[#This Row],[B1]],Tabel_FK_B[],2,FALSE),"")</f>
        <v/>
      </c>
      <c r="O145" s="241"/>
      <c r="P145" s="242" t="str">
        <f>IF(Tabel_RIE[[#This Row],[W1]]&gt;0,VLOOKUP(Tabel_RIE[[#This Row],[W1]],Tabel_FK_W[],2,FALSE),"")</f>
        <v/>
      </c>
      <c r="Q145" s="242">
        <f t="shared" si="6"/>
        <v>0</v>
      </c>
      <c r="R145" s="243" t="str">
        <f>IF(OR(Tabel_RIE[[#This Row],[E12]]="",Tabel_RIE[[#This Row],[B12]]="",Tabel_RIE[[#This Row],[W12]]=""),"",Tabel_RIE[[#This Row],[E12]]*Tabel_RIE[[#This Row],[B12]]*Tabel_RIE[[#This Row],[W12]])</f>
        <v/>
      </c>
      <c r="S145" s="252" t="str">
        <f>IF(AND(Tabel_RIE[[#This Row],[E12]]="",Tabel_RIE[[#This Row],[R12]]=""),"",IF(AND(OR(Tabel_RIE[[#This Row],[E12]]="",Tabel_RIE[[#This Row],[E12]]&lt;15),OR(Tabel_RIE[[#This Row],[R12]]="",Tabel_RIE[[#This Row],[R12]]&lt;70)),"n.v.t.",IF(OR(Tabel_RIE[[#This Row],[E12]]&gt;=15,Tabel_RIE[[#This Row],[R12]]&gt;=70),"√","fout")))</f>
        <v/>
      </c>
      <c r="T145" s="241">
        <f t="shared" si="7"/>
        <v>0</v>
      </c>
      <c r="U145" s="155"/>
      <c r="V145" s="155"/>
      <c r="W145" s="238"/>
      <c r="X145" s="239" t="str">
        <f t="shared" si="8"/>
        <v>Bronaanpak:
Collectieve maatregelen:
Individuele maatregelen:
PBM's:</v>
      </c>
      <c r="Y145" s="144"/>
      <c r="Z145" s="240"/>
      <c r="AA145" s="241"/>
      <c r="AB145" s="242" t="str">
        <f>IF(Tabel_RIE[[#This Row],[E2]]&gt;0,VLOOKUP(Tabel_RIE[[#This Row],[E2]],Tabel_FK_E[],2,FALSE),"")</f>
        <v/>
      </c>
      <c r="AC145" s="241"/>
      <c r="AD145" s="242" t="str">
        <f>IF(Tabel_RIE[[#This Row],[B2]]&gt;0,VLOOKUP(Tabel_RIE[[#This Row],[B2]],Tabel_FK_B[],2,FALSE),"")</f>
        <v/>
      </c>
      <c r="AE145" s="241"/>
      <c r="AF145" s="242" t="str">
        <f>IF(Tabel_RIE[[#This Row],[W2]]&gt;0,VLOOKUP(Tabel_RIE[[#This Row],[W2]],Tabel_FK_W[],2,FALSE),"")</f>
        <v/>
      </c>
      <c r="AG14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5" s="243"/>
      <c r="AI145" s="144"/>
      <c r="AJ145" s="238"/>
      <c r="AK14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244" t="str">
        <f>IF(AND(Tabel_RIE[[#This Row],[R12]]&gt;=70,Tabel_RIE[[#This Row],[R22]]&lt;70),"Ja","Nee")</f>
        <v>Ja</v>
      </c>
      <c r="AM145" s="244" t="str">
        <f>IF(Tabel_RIE[[#This Row],[R22]]&lt;&gt;"",Tabel_RIE[[#This Row],[R22]],Tabel_RIE[[#This Row],[R12]])</f>
        <v/>
      </c>
    </row>
    <row r="146" spans="2:39" ht="42" customHeight="1" x14ac:dyDescent="0.15">
      <c r="B146" s="143">
        <v>143</v>
      </c>
      <c r="C146" s="83"/>
      <c r="D146" s="144"/>
      <c r="E146" s="144"/>
      <c r="F146" s="144"/>
      <c r="G146" s="145"/>
      <c r="H146" s="145"/>
      <c r="I146" s="144"/>
      <c r="J146" s="144"/>
      <c r="K146" s="241"/>
      <c r="L146" s="251" t="str">
        <f>IF(Tabel_RIE[[#This Row],[E1]]&gt;0,VLOOKUP(Tabel_RIE[[#This Row],[E1]],Tabel_FK_E[],2,FALSE),"")</f>
        <v/>
      </c>
      <c r="M146" s="241"/>
      <c r="N146" s="242" t="str">
        <f>IF(Tabel_RIE[[#This Row],[B1]]&gt;0,VLOOKUP(Tabel_RIE[[#This Row],[B1]],Tabel_FK_B[],2,FALSE),"")</f>
        <v/>
      </c>
      <c r="O146" s="241"/>
      <c r="P146" s="242" t="str">
        <f>IF(Tabel_RIE[[#This Row],[W1]]&gt;0,VLOOKUP(Tabel_RIE[[#This Row],[W1]],Tabel_FK_W[],2,FALSE),"")</f>
        <v/>
      </c>
      <c r="Q146" s="242">
        <f t="shared" si="6"/>
        <v>0</v>
      </c>
      <c r="R146" s="243" t="str">
        <f>IF(OR(Tabel_RIE[[#This Row],[E12]]="",Tabel_RIE[[#This Row],[B12]]="",Tabel_RIE[[#This Row],[W12]]=""),"",Tabel_RIE[[#This Row],[E12]]*Tabel_RIE[[#This Row],[B12]]*Tabel_RIE[[#This Row],[W12]])</f>
        <v/>
      </c>
      <c r="S146" s="252" t="str">
        <f>IF(AND(Tabel_RIE[[#This Row],[E12]]="",Tabel_RIE[[#This Row],[R12]]=""),"",IF(AND(OR(Tabel_RIE[[#This Row],[E12]]="",Tabel_RIE[[#This Row],[E12]]&lt;15),OR(Tabel_RIE[[#This Row],[R12]]="",Tabel_RIE[[#This Row],[R12]]&lt;70)),"n.v.t.",IF(OR(Tabel_RIE[[#This Row],[E12]]&gt;=15,Tabel_RIE[[#This Row],[R12]]&gt;=70),"√","fout")))</f>
        <v/>
      </c>
      <c r="T146" s="241">
        <f t="shared" si="7"/>
        <v>0</v>
      </c>
      <c r="U146" s="155"/>
      <c r="V146" s="155"/>
      <c r="W146" s="238"/>
      <c r="X146" s="239" t="str">
        <f t="shared" si="8"/>
        <v>Bronaanpak:
Collectieve maatregelen:
Individuele maatregelen:
PBM's:</v>
      </c>
      <c r="Y146" s="144"/>
      <c r="Z146" s="240"/>
      <c r="AA146" s="241"/>
      <c r="AB146" s="242" t="str">
        <f>IF(Tabel_RIE[[#This Row],[E2]]&gt;0,VLOOKUP(Tabel_RIE[[#This Row],[E2]],Tabel_FK_E[],2,FALSE),"")</f>
        <v/>
      </c>
      <c r="AC146" s="241"/>
      <c r="AD146" s="242" t="str">
        <f>IF(Tabel_RIE[[#This Row],[B2]]&gt;0,VLOOKUP(Tabel_RIE[[#This Row],[B2]],Tabel_FK_B[],2,FALSE),"")</f>
        <v/>
      </c>
      <c r="AE146" s="241"/>
      <c r="AF146" s="242" t="str">
        <f>IF(Tabel_RIE[[#This Row],[W2]]&gt;0,VLOOKUP(Tabel_RIE[[#This Row],[W2]],Tabel_FK_W[],2,FALSE),"")</f>
        <v/>
      </c>
      <c r="AG14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6" s="243"/>
      <c r="AI146" s="144"/>
      <c r="AJ146" s="238"/>
      <c r="AK14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244" t="str">
        <f>IF(AND(Tabel_RIE[[#This Row],[R12]]&gt;=70,Tabel_RIE[[#This Row],[R22]]&lt;70),"Ja","Nee")</f>
        <v>Ja</v>
      </c>
      <c r="AM146" s="244" t="str">
        <f>IF(Tabel_RIE[[#This Row],[R22]]&lt;&gt;"",Tabel_RIE[[#This Row],[R22]],Tabel_RIE[[#This Row],[R12]])</f>
        <v/>
      </c>
    </row>
    <row r="147" spans="2:39" ht="42" customHeight="1" x14ac:dyDescent="0.15">
      <c r="B147" s="143">
        <v>144</v>
      </c>
      <c r="C147" s="83"/>
      <c r="D147" s="144"/>
      <c r="E147" s="144"/>
      <c r="F147" s="144"/>
      <c r="G147" s="145"/>
      <c r="H147" s="145"/>
      <c r="I147" s="144"/>
      <c r="J147" s="144"/>
      <c r="K147" s="241"/>
      <c r="L147" s="251" t="str">
        <f>IF(Tabel_RIE[[#This Row],[E1]]&gt;0,VLOOKUP(Tabel_RIE[[#This Row],[E1]],Tabel_FK_E[],2,FALSE),"")</f>
        <v/>
      </c>
      <c r="M147" s="241"/>
      <c r="N147" s="242" t="str">
        <f>IF(Tabel_RIE[[#This Row],[B1]]&gt;0,VLOOKUP(Tabel_RIE[[#This Row],[B1]],Tabel_FK_B[],2,FALSE),"")</f>
        <v/>
      </c>
      <c r="O147" s="241"/>
      <c r="P147" s="242" t="str">
        <f>IF(Tabel_RIE[[#This Row],[W1]]&gt;0,VLOOKUP(Tabel_RIE[[#This Row],[W1]],Tabel_FK_W[],2,FALSE),"")</f>
        <v/>
      </c>
      <c r="Q147" s="242">
        <f t="shared" si="6"/>
        <v>0</v>
      </c>
      <c r="R147" s="243" t="str">
        <f>IF(OR(Tabel_RIE[[#This Row],[E12]]="",Tabel_RIE[[#This Row],[B12]]="",Tabel_RIE[[#This Row],[W12]]=""),"",Tabel_RIE[[#This Row],[E12]]*Tabel_RIE[[#This Row],[B12]]*Tabel_RIE[[#This Row],[W12]])</f>
        <v/>
      </c>
      <c r="S147" s="252" t="str">
        <f>IF(AND(Tabel_RIE[[#This Row],[E12]]="",Tabel_RIE[[#This Row],[R12]]=""),"",IF(AND(OR(Tabel_RIE[[#This Row],[E12]]="",Tabel_RIE[[#This Row],[E12]]&lt;15),OR(Tabel_RIE[[#This Row],[R12]]="",Tabel_RIE[[#This Row],[R12]]&lt;70)),"n.v.t.",IF(OR(Tabel_RIE[[#This Row],[E12]]&gt;=15,Tabel_RIE[[#This Row],[R12]]&gt;=70),"√","fout")))</f>
        <v/>
      </c>
      <c r="T147" s="241">
        <f t="shared" si="7"/>
        <v>0</v>
      </c>
      <c r="U147" s="155"/>
      <c r="V147" s="155"/>
      <c r="W147" s="238"/>
      <c r="X147" s="239" t="str">
        <f t="shared" si="8"/>
        <v>Bronaanpak:
Collectieve maatregelen:
Individuele maatregelen:
PBM's:</v>
      </c>
      <c r="Y147" s="144"/>
      <c r="Z147" s="240"/>
      <c r="AA147" s="241"/>
      <c r="AB147" s="242" t="str">
        <f>IF(Tabel_RIE[[#This Row],[E2]]&gt;0,VLOOKUP(Tabel_RIE[[#This Row],[E2]],Tabel_FK_E[],2,FALSE),"")</f>
        <v/>
      </c>
      <c r="AC147" s="241"/>
      <c r="AD147" s="242" t="str">
        <f>IF(Tabel_RIE[[#This Row],[B2]]&gt;0,VLOOKUP(Tabel_RIE[[#This Row],[B2]],Tabel_FK_B[],2,FALSE),"")</f>
        <v/>
      </c>
      <c r="AE147" s="241"/>
      <c r="AF147" s="242" t="str">
        <f>IF(Tabel_RIE[[#This Row],[W2]]&gt;0,VLOOKUP(Tabel_RIE[[#This Row],[W2]],Tabel_FK_W[],2,FALSE),"")</f>
        <v/>
      </c>
      <c r="AG14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7" s="243"/>
      <c r="AI147" s="144"/>
      <c r="AJ147" s="238"/>
      <c r="AK14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244" t="str">
        <f>IF(AND(Tabel_RIE[[#This Row],[R12]]&gt;=70,Tabel_RIE[[#This Row],[R22]]&lt;70),"Ja","Nee")</f>
        <v>Ja</v>
      </c>
      <c r="AM147" s="244" t="str">
        <f>IF(Tabel_RIE[[#This Row],[R22]]&lt;&gt;"",Tabel_RIE[[#This Row],[R22]],Tabel_RIE[[#This Row],[R12]])</f>
        <v/>
      </c>
    </row>
    <row r="148" spans="2:39" ht="42" customHeight="1" x14ac:dyDescent="0.15">
      <c r="B148" s="143">
        <v>145</v>
      </c>
      <c r="C148" s="83"/>
      <c r="D148" s="144"/>
      <c r="E148" s="144"/>
      <c r="F148" s="144"/>
      <c r="G148" s="145"/>
      <c r="H148" s="145"/>
      <c r="I148" s="144"/>
      <c r="J148" s="144"/>
      <c r="K148" s="241"/>
      <c r="L148" s="251" t="str">
        <f>IF(Tabel_RIE[[#This Row],[E1]]&gt;0,VLOOKUP(Tabel_RIE[[#This Row],[E1]],Tabel_FK_E[],2,FALSE),"")</f>
        <v/>
      </c>
      <c r="M148" s="241"/>
      <c r="N148" s="242" t="str">
        <f>IF(Tabel_RIE[[#This Row],[B1]]&gt;0,VLOOKUP(Tabel_RIE[[#This Row],[B1]],Tabel_FK_B[],2,FALSE),"")</f>
        <v/>
      </c>
      <c r="O148" s="241"/>
      <c r="P148" s="242" t="str">
        <f>IF(Tabel_RIE[[#This Row],[W1]]&gt;0,VLOOKUP(Tabel_RIE[[#This Row],[W1]],Tabel_FK_W[],2,FALSE),"")</f>
        <v/>
      </c>
      <c r="Q148" s="242">
        <f t="shared" si="6"/>
        <v>0</v>
      </c>
      <c r="R148" s="243" t="str">
        <f>IF(OR(Tabel_RIE[[#This Row],[E12]]="",Tabel_RIE[[#This Row],[B12]]="",Tabel_RIE[[#This Row],[W12]]=""),"",Tabel_RIE[[#This Row],[E12]]*Tabel_RIE[[#This Row],[B12]]*Tabel_RIE[[#This Row],[W12]])</f>
        <v/>
      </c>
      <c r="S148" s="252" t="str">
        <f>IF(AND(Tabel_RIE[[#This Row],[E12]]="",Tabel_RIE[[#This Row],[R12]]=""),"",IF(AND(OR(Tabel_RIE[[#This Row],[E12]]="",Tabel_RIE[[#This Row],[E12]]&lt;15),OR(Tabel_RIE[[#This Row],[R12]]="",Tabel_RIE[[#This Row],[R12]]&lt;70)),"n.v.t.",IF(OR(Tabel_RIE[[#This Row],[E12]]&gt;=15,Tabel_RIE[[#This Row],[R12]]&gt;=70),"√","fout")))</f>
        <v/>
      </c>
      <c r="T148" s="241">
        <f t="shared" si="7"/>
        <v>0</v>
      </c>
      <c r="U148" s="155"/>
      <c r="V148" s="155"/>
      <c r="W148" s="238"/>
      <c r="X148" s="239" t="str">
        <f t="shared" si="8"/>
        <v>Bronaanpak:
Collectieve maatregelen:
Individuele maatregelen:
PBM's:</v>
      </c>
      <c r="Y148" s="144"/>
      <c r="Z148" s="240"/>
      <c r="AA148" s="241"/>
      <c r="AB148" s="242" t="str">
        <f>IF(Tabel_RIE[[#This Row],[E2]]&gt;0,VLOOKUP(Tabel_RIE[[#This Row],[E2]],Tabel_FK_E[],2,FALSE),"")</f>
        <v/>
      </c>
      <c r="AC148" s="241"/>
      <c r="AD148" s="242" t="str">
        <f>IF(Tabel_RIE[[#This Row],[B2]]&gt;0,VLOOKUP(Tabel_RIE[[#This Row],[B2]],Tabel_FK_B[],2,FALSE),"")</f>
        <v/>
      </c>
      <c r="AE148" s="241"/>
      <c r="AF148" s="242" t="str">
        <f>IF(Tabel_RIE[[#This Row],[W2]]&gt;0,VLOOKUP(Tabel_RIE[[#This Row],[W2]],Tabel_FK_W[],2,FALSE),"")</f>
        <v/>
      </c>
      <c r="AG14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8" s="243"/>
      <c r="AI148" s="144"/>
      <c r="AJ148" s="238"/>
      <c r="AK14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244" t="str">
        <f>IF(AND(Tabel_RIE[[#This Row],[R12]]&gt;=70,Tabel_RIE[[#This Row],[R22]]&lt;70),"Ja","Nee")</f>
        <v>Ja</v>
      </c>
      <c r="AM148" s="244" t="str">
        <f>IF(Tabel_RIE[[#This Row],[R22]]&lt;&gt;"",Tabel_RIE[[#This Row],[R22]],Tabel_RIE[[#This Row],[R12]])</f>
        <v/>
      </c>
    </row>
    <row r="149" spans="2:39" ht="42" customHeight="1" x14ac:dyDescent="0.15">
      <c r="B149" s="143">
        <v>146</v>
      </c>
      <c r="C149" s="83"/>
      <c r="D149" s="144"/>
      <c r="E149" s="144"/>
      <c r="F149" s="144"/>
      <c r="G149" s="145"/>
      <c r="H149" s="145"/>
      <c r="I149" s="144"/>
      <c r="J149" s="144"/>
      <c r="K149" s="241"/>
      <c r="L149" s="251" t="str">
        <f>IF(Tabel_RIE[[#This Row],[E1]]&gt;0,VLOOKUP(Tabel_RIE[[#This Row],[E1]],Tabel_FK_E[],2,FALSE),"")</f>
        <v/>
      </c>
      <c r="M149" s="241"/>
      <c r="N149" s="242" t="str">
        <f>IF(Tabel_RIE[[#This Row],[B1]]&gt;0,VLOOKUP(Tabel_RIE[[#This Row],[B1]],Tabel_FK_B[],2,FALSE),"")</f>
        <v/>
      </c>
      <c r="O149" s="241"/>
      <c r="P149" s="242" t="str">
        <f>IF(Tabel_RIE[[#This Row],[W1]]&gt;0,VLOOKUP(Tabel_RIE[[#This Row],[W1]],Tabel_FK_W[],2,FALSE),"")</f>
        <v/>
      </c>
      <c r="Q149" s="242">
        <f t="shared" si="6"/>
        <v>0</v>
      </c>
      <c r="R149" s="243" t="str">
        <f>IF(OR(Tabel_RIE[[#This Row],[E12]]="",Tabel_RIE[[#This Row],[B12]]="",Tabel_RIE[[#This Row],[W12]]=""),"",Tabel_RIE[[#This Row],[E12]]*Tabel_RIE[[#This Row],[B12]]*Tabel_RIE[[#This Row],[W12]])</f>
        <v/>
      </c>
      <c r="S149" s="252" t="str">
        <f>IF(AND(Tabel_RIE[[#This Row],[E12]]="",Tabel_RIE[[#This Row],[R12]]=""),"",IF(AND(OR(Tabel_RIE[[#This Row],[E12]]="",Tabel_RIE[[#This Row],[E12]]&lt;15),OR(Tabel_RIE[[#This Row],[R12]]="",Tabel_RIE[[#This Row],[R12]]&lt;70)),"n.v.t.",IF(OR(Tabel_RIE[[#This Row],[E12]]&gt;=15,Tabel_RIE[[#This Row],[R12]]&gt;=70),"√","fout")))</f>
        <v/>
      </c>
      <c r="T149" s="241">
        <f t="shared" si="7"/>
        <v>0</v>
      </c>
      <c r="U149" s="155"/>
      <c r="V149" s="155"/>
      <c r="W149" s="238"/>
      <c r="X149" s="239" t="str">
        <f t="shared" si="8"/>
        <v>Bronaanpak:
Collectieve maatregelen:
Individuele maatregelen:
PBM's:</v>
      </c>
      <c r="Y149" s="144"/>
      <c r="Z149" s="240"/>
      <c r="AA149" s="241"/>
      <c r="AB149" s="242" t="str">
        <f>IF(Tabel_RIE[[#This Row],[E2]]&gt;0,VLOOKUP(Tabel_RIE[[#This Row],[E2]],Tabel_FK_E[],2,FALSE),"")</f>
        <v/>
      </c>
      <c r="AC149" s="241"/>
      <c r="AD149" s="242" t="str">
        <f>IF(Tabel_RIE[[#This Row],[B2]]&gt;0,VLOOKUP(Tabel_RIE[[#This Row],[B2]],Tabel_FK_B[],2,FALSE),"")</f>
        <v/>
      </c>
      <c r="AE149" s="241"/>
      <c r="AF149" s="242" t="str">
        <f>IF(Tabel_RIE[[#This Row],[W2]]&gt;0,VLOOKUP(Tabel_RIE[[#This Row],[W2]],Tabel_FK_W[],2,FALSE),"")</f>
        <v/>
      </c>
      <c r="AG14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49" s="243"/>
      <c r="AI149" s="144"/>
      <c r="AJ149" s="238"/>
      <c r="AK14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244" t="str">
        <f>IF(AND(Tabel_RIE[[#This Row],[R12]]&gt;=70,Tabel_RIE[[#This Row],[R22]]&lt;70),"Ja","Nee")</f>
        <v>Ja</v>
      </c>
      <c r="AM149" s="244" t="str">
        <f>IF(Tabel_RIE[[#This Row],[R22]]&lt;&gt;"",Tabel_RIE[[#This Row],[R22]],Tabel_RIE[[#This Row],[R12]])</f>
        <v/>
      </c>
    </row>
    <row r="150" spans="2:39" ht="42" customHeight="1" x14ac:dyDescent="0.15">
      <c r="B150" s="143">
        <v>147</v>
      </c>
      <c r="C150" s="83"/>
      <c r="D150" s="144"/>
      <c r="E150" s="144"/>
      <c r="F150" s="144"/>
      <c r="G150" s="145"/>
      <c r="H150" s="145"/>
      <c r="I150" s="144"/>
      <c r="J150" s="144"/>
      <c r="K150" s="241"/>
      <c r="L150" s="251" t="str">
        <f>IF(Tabel_RIE[[#This Row],[E1]]&gt;0,VLOOKUP(Tabel_RIE[[#This Row],[E1]],Tabel_FK_E[],2,FALSE),"")</f>
        <v/>
      </c>
      <c r="M150" s="241"/>
      <c r="N150" s="242" t="str">
        <f>IF(Tabel_RIE[[#This Row],[B1]]&gt;0,VLOOKUP(Tabel_RIE[[#This Row],[B1]],Tabel_FK_B[],2,FALSE),"")</f>
        <v/>
      </c>
      <c r="O150" s="241"/>
      <c r="P150" s="242" t="str">
        <f>IF(Tabel_RIE[[#This Row],[W1]]&gt;0,VLOOKUP(Tabel_RIE[[#This Row],[W1]],Tabel_FK_W[],2,FALSE),"")</f>
        <v/>
      </c>
      <c r="Q150" s="242">
        <f t="shared" si="6"/>
        <v>0</v>
      </c>
      <c r="R150" s="243" t="str">
        <f>IF(OR(Tabel_RIE[[#This Row],[E12]]="",Tabel_RIE[[#This Row],[B12]]="",Tabel_RIE[[#This Row],[W12]]=""),"",Tabel_RIE[[#This Row],[E12]]*Tabel_RIE[[#This Row],[B12]]*Tabel_RIE[[#This Row],[W12]])</f>
        <v/>
      </c>
      <c r="S150" s="252" t="str">
        <f>IF(AND(Tabel_RIE[[#This Row],[E12]]="",Tabel_RIE[[#This Row],[R12]]=""),"",IF(AND(OR(Tabel_RIE[[#This Row],[E12]]="",Tabel_RIE[[#This Row],[E12]]&lt;15),OR(Tabel_RIE[[#This Row],[R12]]="",Tabel_RIE[[#This Row],[R12]]&lt;70)),"n.v.t.",IF(OR(Tabel_RIE[[#This Row],[E12]]&gt;=15,Tabel_RIE[[#This Row],[R12]]&gt;=70),"√","fout")))</f>
        <v/>
      </c>
      <c r="T150" s="241">
        <f t="shared" si="7"/>
        <v>0</v>
      </c>
      <c r="U150" s="155"/>
      <c r="V150" s="155"/>
      <c r="W150" s="238"/>
      <c r="X150" s="239" t="str">
        <f t="shared" si="8"/>
        <v>Bronaanpak:
Collectieve maatregelen:
Individuele maatregelen:
PBM's:</v>
      </c>
      <c r="Y150" s="144"/>
      <c r="Z150" s="240"/>
      <c r="AA150" s="241"/>
      <c r="AB150" s="242" t="str">
        <f>IF(Tabel_RIE[[#This Row],[E2]]&gt;0,VLOOKUP(Tabel_RIE[[#This Row],[E2]],Tabel_FK_E[],2,FALSE),"")</f>
        <v/>
      </c>
      <c r="AC150" s="241"/>
      <c r="AD150" s="242" t="str">
        <f>IF(Tabel_RIE[[#This Row],[B2]]&gt;0,VLOOKUP(Tabel_RIE[[#This Row],[B2]],Tabel_FK_B[],2,FALSE),"")</f>
        <v/>
      </c>
      <c r="AE150" s="241"/>
      <c r="AF150" s="242" t="str">
        <f>IF(Tabel_RIE[[#This Row],[W2]]&gt;0,VLOOKUP(Tabel_RIE[[#This Row],[W2]],Tabel_FK_W[],2,FALSE),"")</f>
        <v/>
      </c>
      <c r="AG15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0" s="243"/>
      <c r="AI150" s="144"/>
      <c r="AJ150" s="238"/>
      <c r="AK15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244" t="str">
        <f>IF(AND(Tabel_RIE[[#This Row],[R12]]&gt;=70,Tabel_RIE[[#This Row],[R22]]&lt;70),"Ja","Nee")</f>
        <v>Ja</v>
      </c>
      <c r="AM150" s="244" t="str">
        <f>IF(Tabel_RIE[[#This Row],[R22]]&lt;&gt;"",Tabel_RIE[[#This Row],[R22]],Tabel_RIE[[#This Row],[R12]])</f>
        <v/>
      </c>
    </row>
    <row r="151" spans="2:39" ht="42" customHeight="1" x14ac:dyDescent="0.15">
      <c r="B151" s="143">
        <v>148</v>
      </c>
      <c r="C151" s="83"/>
      <c r="D151" s="144"/>
      <c r="E151" s="144"/>
      <c r="F151" s="144"/>
      <c r="G151" s="145"/>
      <c r="H151" s="145"/>
      <c r="I151" s="144"/>
      <c r="J151" s="144"/>
      <c r="K151" s="241"/>
      <c r="L151" s="251" t="str">
        <f>IF(Tabel_RIE[[#This Row],[E1]]&gt;0,VLOOKUP(Tabel_RIE[[#This Row],[E1]],Tabel_FK_E[],2,FALSE),"")</f>
        <v/>
      </c>
      <c r="M151" s="241"/>
      <c r="N151" s="242" t="str">
        <f>IF(Tabel_RIE[[#This Row],[B1]]&gt;0,VLOOKUP(Tabel_RIE[[#This Row],[B1]],Tabel_FK_B[],2,FALSE),"")</f>
        <v/>
      </c>
      <c r="O151" s="241"/>
      <c r="P151" s="242" t="str">
        <f>IF(Tabel_RIE[[#This Row],[W1]]&gt;0,VLOOKUP(Tabel_RIE[[#This Row],[W1]],Tabel_FK_W[],2,FALSE),"")</f>
        <v/>
      </c>
      <c r="Q151" s="242">
        <f t="shared" si="6"/>
        <v>0</v>
      </c>
      <c r="R151" s="243" t="str">
        <f>IF(OR(Tabel_RIE[[#This Row],[E12]]="",Tabel_RIE[[#This Row],[B12]]="",Tabel_RIE[[#This Row],[W12]]=""),"",Tabel_RIE[[#This Row],[E12]]*Tabel_RIE[[#This Row],[B12]]*Tabel_RIE[[#This Row],[W12]])</f>
        <v/>
      </c>
      <c r="S151" s="252" t="str">
        <f>IF(AND(Tabel_RIE[[#This Row],[E12]]="",Tabel_RIE[[#This Row],[R12]]=""),"",IF(AND(OR(Tabel_RIE[[#This Row],[E12]]="",Tabel_RIE[[#This Row],[E12]]&lt;15),OR(Tabel_RIE[[#This Row],[R12]]="",Tabel_RIE[[#This Row],[R12]]&lt;70)),"n.v.t.",IF(OR(Tabel_RIE[[#This Row],[E12]]&gt;=15,Tabel_RIE[[#This Row],[R12]]&gt;=70),"√","fout")))</f>
        <v/>
      </c>
      <c r="T151" s="241">
        <f t="shared" si="7"/>
        <v>0</v>
      </c>
      <c r="U151" s="155"/>
      <c r="V151" s="155"/>
      <c r="W151" s="238"/>
      <c r="X151" s="239" t="str">
        <f t="shared" si="8"/>
        <v>Bronaanpak:
Collectieve maatregelen:
Individuele maatregelen:
PBM's:</v>
      </c>
      <c r="Y151" s="144"/>
      <c r="Z151" s="240"/>
      <c r="AA151" s="241"/>
      <c r="AB151" s="242" t="str">
        <f>IF(Tabel_RIE[[#This Row],[E2]]&gt;0,VLOOKUP(Tabel_RIE[[#This Row],[E2]],Tabel_FK_E[],2,FALSE),"")</f>
        <v/>
      </c>
      <c r="AC151" s="241"/>
      <c r="AD151" s="242" t="str">
        <f>IF(Tabel_RIE[[#This Row],[B2]]&gt;0,VLOOKUP(Tabel_RIE[[#This Row],[B2]],Tabel_FK_B[],2,FALSE),"")</f>
        <v/>
      </c>
      <c r="AE151" s="241"/>
      <c r="AF151" s="242" t="str">
        <f>IF(Tabel_RIE[[#This Row],[W2]]&gt;0,VLOOKUP(Tabel_RIE[[#This Row],[W2]],Tabel_FK_W[],2,FALSE),"")</f>
        <v/>
      </c>
      <c r="AG15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1" s="243"/>
      <c r="AI151" s="144"/>
      <c r="AJ151" s="238"/>
      <c r="AK15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244" t="str">
        <f>IF(AND(Tabel_RIE[[#This Row],[R12]]&gt;=70,Tabel_RIE[[#This Row],[R22]]&lt;70),"Ja","Nee")</f>
        <v>Ja</v>
      </c>
      <c r="AM151" s="244" t="str">
        <f>IF(Tabel_RIE[[#This Row],[R22]]&lt;&gt;"",Tabel_RIE[[#This Row],[R22]],Tabel_RIE[[#This Row],[R12]])</f>
        <v/>
      </c>
    </row>
    <row r="152" spans="2:39" ht="42" customHeight="1" x14ac:dyDescent="0.15">
      <c r="B152" s="143">
        <v>149</v>
      </c>
      <c r="C152" s="83"/>
      <c r="D152" s="144"/>
      <c r="E152" s="144"/>
      <c r="F152" s="144"/>
      <c r="G152" s="145"/>
      <c r="H152" s="145"/>
      <c r="I152" s="144"/>
      <c r="J152" s="144"/>
      <c r="K152" s="241"/>
      <c r="L152" s="251" t="str">
        <f>IF(Tabel_RIE[[#This Row],[E1]]&gt;0,VLOOKUP(Tabel_RIE[[#This Row],[E1]],Tabel_FK_E[],2,FALSE),"")</f>
        <v/>
      </c>
      <c r="M152" s="241"/>
      <c r="N152" s="242" t="str">
        <f>IF(Tabel_RIE[[#This Row],[B1]]&gt;0,VLOOKUP(Tabel_RIE[[#This Row],[B1]],Tabel_FK_B[],2,FALSE),"")</f>
        <v/>
      </c>
      <c r="O152" s="241"/>
      <c r="P152" s="242" t="str">
        <f>IF(Tabel_RIE[[#This Row],[W1]]&gt;0,VLOOKUP(Tabel_RIE[[#This Row],[W1]],Tabel_FK_W[],2,FALSE),"")</f>
        <v/>
      </c>
      <c r="Q152" s="242">
        <f t="shared" si="6"/>
        <v>0</v>
      </c>
      <c r="R152" s="243" t="str">
        <f>IF(OR(Tabel_RIE[[#This Row],[E12]]="",Tabel_RIE[[#This Row],[B12]]="",Tabel_RIE[[#This Row],[W12]]=""),"",Tabel_RIE[[#This Row],[E12]]*Tabel_RIE[[#This Row],[B12]]*Tabel_RIE[[#This Row],[W12]])</f>
        <v/>
      </c>
      <c r="S152" s="252" t="str">
        <f>IF(AND(Tabel_RIE[[#This Row],[E12]]="",Tabel_RIE[[#This Row],[R12]]=""),"",IF(AND(OR(Tabel_RIE[[#This Row],[E12]]="",Tabel_RIE[[#This Row],[E12]]&lt;15),OR(Tabel_RIE[[#This Row],[R12]]="",Tabel_RIE[[#This Row],[R12]]&lt;70)),"n.v.t.",IF(OR(Tabel_RIE[[#This Row],[E12]]&gt;=15,Tabel_RIE[[#This Row],[R12]]&gt;=70),"√","fout")))</f>
        <v/>
      </c>
      <c r="T152" s="241">
        <f t="shared" si="7"/>
        <v>0</v>
      </c>
      <c r="U152" s="155"/>
      <c r="V152" s="155"/>
      <c r="W152" s="238"/>
      <c r="X152" s="239" t="str">
        <f t="shared" si="8"/>
        <v>Bronaanpak:
Collectieve maatregelen:
Individuele maatregelen:
PBM's:</v>
      </c>
      <c r="Y152" s="144"/>
      <c r="Z152" s="240"/>
      <c r="AA152" s="241"/>
      <c r="AB152" s="242" t="str">
        <f>IF(Tabel_RIE[[#This Row],[E2]]&gt;0,VLOOKUP(Tabel_RIE[[#This Row],[E2]],Tabel_FK_E[],2,FALSE),"")</f>
        <v/>
      </c>
      <c r="AC152" s="241"/>
      <c r="AD152" s="242" t="str">
        <f>IF(Tabel_RIE[[#This Row],[B2]]&gt;0,VLOOKUP(Tabel_RIE[[#This Row],[B2]],Tabel_FK_B[],2,FALSE),"")</f>
        <v/>
      </c>
      <c r="AE152" s="241"/>
      <c r="AF152" s="242" t="str">
        <f>IF(Tabel_RIE[[#This Row],[W2]]&gt;0,VLOOKUP(Tabel_RIE[[#This Row],[W2]],Tabel_FK_W[],2,FALSE),"")</f>
        <v/>
      </c>
      <c r="AG15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2" s="243"/>
      <c r="AI152" s="144"/>
      <c r="AJ152" s="238"/>
      <c r="AK15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244" t="str">
        <f>IF(AND(Tabel_RIE[[#This Row],[R12]]&gt;=70,Tabel_RIE[[#This Row],[R22]]&lt;70),"Ja","Nee")</f>
        <v>Ja</v>
      </c>
      <c r="AM152" s="244" t="str">
        <f>IF(Tabel_RIE[[#This Row],[R22]]&lt;&gt;"",Tabel_RIE[[#This Row],[R22]],Tabel_RIE[[#This Row],[R12]])</f>
        <v/>
      </c>
    </row>
    <row r="153" spans="2:39" ht="42" customHeight="1" x14ac:dyDescent="0.15">
      <c r="B153" s="143">
        <v>150</v>
      </c>
      <c r="C153" s="83"/>
      <c r="D153" s="144"/>
      <c r="E153" s="144"/>
      <c r="F153" s="144"/>
      <c r="G153" s="145"/>
      <c r="H153" s="145"/>
      <c r="I153" s="144"/>
      <c r="J153" s="144"/>
      <c r="K153" s="241"/>
      <c r="L153" s="251" t="str">
        <f>IF(Tabel_RIE[[#This Row],[E1]]&gt;0,VLOOKUP(Tabel_RIE[[#This Row],[E1]],Tabel_FK_E[],2,FALSE),"")</f>
        <v/>
      </c>
      <c r="M153" s="241"/>
      <c r="N153" s="242" t="str">
        <f>IF(Tabel_RIE[[#This Row],[B1]]&gt;0,VLOOKUP(Tabel_RIE[[#This Row],[B1]],Tabel_FK_B[],2,FALSE),"")</f>
        <v/>
      </c>
      <c r="O153" s="241"/>
      <c r="P153" s="242" t="str">
        <f>IF(Tabel_RIE[[#This Row],[W1]]&gt;0,VLOOKUP(Tabel_RIE[[#This Row],[W1]],Tabel_FK_W[],2,FALSE),"")</f>
        <v/>
      </c>
      <c r="Q153" s="242">
        <f t="shared" si="6"/>
        <v>0</v>
      </c>
      <c r="R153" s="243" t="str">
        <f>IF(OR(Tabel_RIE[[#This Row],[E12]]="",Tabel_RIE[[#This Row],[B12]]="",Tabel_RIE[[#This Row],[W12]]=""),"",Tabel_RIE[[#This Row],[E12]]*Tabel_RIE[[#This Row],[B12]]*Tabel_RIE[[#This Row],[W12]])</f>
        <v/>
      </c>
      <c r="S153" s="252" t="str">
        <f>IF(AND(Tabel_RIE[[#This Row],[E12]]="",Tabel_RIE[[#This Row],[R12]]=""),"",IF(AND(OR(Tabel_RIE[[#This Row],[E12]]="",Tabel_RIE[[#This Row],[E12]]&lt;15),OR(Tabel_RIE[[#This Row],[R12]]="",Tabel_RIE[[#This Row],[R12]]&lt;70)),"n.v.t.",IF(OR(Tabel_RIE[[#This Row],[E12]]&gt;=15,Tabel_RIE[[#This Row],[R12]]&gt;=70),"√","fout")))</f>
        <v/>
      </c>
      <c r="T153" s="241">
        <f t="shared" si="7"/>
        <v>0</v>
      </c>
      <c r="U153" s="155"/>
      <c r="V153" s="155"/>
      <c r="W153" s="238"/>
      <c r="X153" s="239" t="str">
        <f t="shared" si="8"/>
        <v>Bronaanpak:
Collectieve maatregelen:
Individuele maatregelen:
PBM's:</v>
      </c>
      <c r="Y153" s="144"/>
      <c r="Z153" s="240"/>
      <c r="AA153" s="241"/>
      <c r="AB153" s="242" t="str">
        <f>IF(Tabel_RIE[[#This Row],[E2]]&gt;0,VLOOKUP(Tabel_RIE[[#This Row],[E2]],Tabel_FK_E[],2,FALSE),"")</f>
        <v/>
      </c>
      <c r="AC153" s="241"/>
      <c r="AD153" s="242" t="str">
        <f>IF(Tabel_RIE[[#This Row],[B2]]&gt;0,VLOOKUP(Tabel_RIE[[#This Row],[B2]],Tabel_FK_B[],2,FALSE),"")</f>
        <v/>
      </c>
      <c r="AE153" s="241"/>
      <c r="AF153" s="242" t="str">
        <f>IF(Tabel_RIE[[#This Row],[W2]]&gt;0,VLOOKUP(Tabel_RIE[[#This Row],[W2]],Tabel_FK_W[],2,FALSE),"")</f>
        <v/>
      </c>
      <c r="AG15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3" s="243"/>
      <c r="AI153" s="144"/>
      <c r="AJ153" s="238"/>
      <c r="AK15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244" t="str">
        <f>IF(AND(Tabel_RIE[[#This Row],[R12]]&gt;=70,Tabel_RIE[[#This Row],[R22]]&lt;70),"Ja","Nee")</f>
        <v>Ja</v>
      </c>
      <c r="AM153" s="244" t="str">
        <f>IF(Tabel_RIE[[#This Row],[R22]]&lt;&gt;"",Tabel_RIE[[#This Row],[R22]],Tabel_RIE[[#This Row],[R12]])</f>
        <v/>
      </c>
    </row>
    <row r="154" spans="2:39" ht="42" customHeight="1" x14ac:dyDescent="0.15">
      <c r="B154" s="143">
        <v>151</v>
      </c>
      <c r="C154" s="83"/>
      <c r="D154" s="144"/>
      <c r="E154" s="144"/>
      <c r="F154" s="144"/>
      <c r="G154" s="145"/>
      <c r="H154" s="145"/>
      <c r="I154" s="144"/>
      <c r="J154" s="144"/>
      <c r="K154" s="241"/>
      <c r="L154" s="251" t="str">
        <f>IF(Tabel_RIE[[#This Row],[E1]]&gt;0,VLOOKUP(Tabel_RIE[[#This Row],[E1]],Tabel_FK_E[],2,FALSE),"")</f>
        <v/>
      </c>
      <c r="M154" s="241"/>
      <c r="N154" s="242" t="str">
        <f>IF(Tabel_RIE[[#This Row],[B1]]&gt;0,VLOOKUP(Tabel_RIE[[#This Row],[B1]],Tabel_FK_B[],2,FALSE),"")</f>
        <v/>
      </c>
      <c r="O154" s="241"/>
      <c r="P154" s="242" t="str">
        <f>IF(Tabel_RIE[[#This Row],[W1]]&gt;0,VLOOKUP(Tabel_RIE[[#This Row],[W1]],Tabel_FK_W[],2,FALSE),"")</f>
        <v/>
      </c>
      <c r="Q154" s="242">
        <f t="shared" si="6"/>
        <v>0</v>
      </c>
      <c r="R154" s="243" t="str">
        <f>IF(OR(Tabel_RIE[[#This Row],[E12]]="",Tabel_RIE[[#This Row],[B12]]="",Tabel_RIE[[#This Row],[W12]]=""),"",Tabel_RIE[[#This Row],[E12]]*Tabel_RIE[[#This Row],[B12]]*Tabel_RIE[[#This Row],[W12]])</f>
        <v/>
      </c>
      <c r="S154" s="252" t="str">
        <f>IF(AND(Tabel_RIE[[#This Row],[E12]]="",Tabel_RIE[[#This Row],[R12]]=""),"",IF(AND(OR(Tabel_RIE[[#This Row],[E12]]="",Tabel_RIE[[#This Row],[E12]]&lt;15),OR(Tabel_RIE[[#This Row],[R12]]="",Tabel_RIE[[#This Row],[R12]]&lt;70)),"n.v.t.",IF(OR(Tabel_RIE[[#This Row],[E12]]&gt;=15,Tabel_RIE[[#This Row],[R12]]&gt;=70),"√","fout")))</f>
        <v/>
      </c>
      <c r="T154" s="241">
        <f t="shared" si="7"/>
        <v>0</v>
      </c>
      <c r="U154" s="155"/>
      <c r="V154" s="155"/>
      <c r="W154" s="238"/>
      <c r="X154" s="239" t="str">
        <f t="shared" si="8"/>
        <v>Bronaanpak:
Collectieve maatregelen:
Individuele maatregelen:
PBM's:</v>
      </c>
      <c r="Y154" s="144"/>
      <c r="Z154" s="240"/>
      <c r="AA154" s="241"/>
      <c r="AB154" s="242" t="str">
        <f>IF(Tabel_RIE[[#This Row],[E2]]&gt;0,VLOOKUP(Tabel_RIE[[#This Row],[E2]],Tabel_FK_E[],2,FALSE),"")</f>
        <v/>
      </c>
      <c r="AC154" s="241"/>
      <c r="AD154" s="242" t="str">
        <f>IF(Tabel_RIE[[#This Row],[B2]]&gt;0,VLOOKUP(Tabel_RIE[[#This Row],[B2]],Tabel_FK_B[],2,FALSE),"")</f>
        <v/>
      </c>
      <c r="AE154" s="241"/>
      <c r="AF154" s="242" t="str">
        <f>IF(Tabel_RIE[[#This Row],[W2]]&gt;0,VLOOKUP(Tabel_RIE[[#This Row],[W2]],Tabel_FK_W[],2,FALSE),"")</f>
        <v/>
      </c>
      <c r="AG15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4" s="243"/>
      <c r="AI154" s="144"/>
      <c r="AJ154" s="238"/>
      <c r="AK15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244" t="str">
        <f>IF(AND(Tabel_RIE[[#This Row],[R12]]&gt;=70,Tabel_RIE[[#This Row],[R22]]&lt;70),"Ja","Nee")</f>
        <v>Ja</v>
      </c>
      <c r="AM154" s="244" t="str">
        <f>IF(Tabel_RIE[[#This Row],[R22]]&lt;&gt;"",Tabel_RIE[[#This Row],[R22]],Tabel_RIE[[#This Row],[R12]])</f>
        <v/>
      </c>
    </row>
    <row r="155" spans="2:39" ht="42" customHeight="1" x14ac:dyDescent="0.15">
      <c r="B155" s="143">
        <v>152</v>
      </c>
      <c r="C155" s="83"/>
      <c r="D155" s="144"/>
      <c r="E155" s="144"/>
      <c r="F155" s="144"/>
      <c r="G155" s="145"/>
      <c r="H155" s="145"/>
      <c r="I155" s="144"/>
      <c r="J155" s="144"/>
      <c r="K155" s="241"/>
      <c r="L155" s="251" t="str">
        <f>IF(Tabel_RIE[[#This Row],[E1]]&gt;0,VLOOKUP(Tabel_RIE[[#This Row],[E1]],Tabel_FK_E[],2,FALSE),"")</f>
        <v/>
      </c>
      <c r="M155" s="241"/>
      <c r="N155" s="242" t="str">
        <f>IF(Tabel_RIE[[#This Row],[B1]]&gt;0,VLOOKUP(Tabel_RIE[[#This Row],[B1]],Tabel_FK_B[],2,FALSE),"")</f>
        <v/>
      </c>
      <c r="O155" s="241"/>
      <c r="P155" s="242" t="str">
        <f>IF(Tabel_RIE[[#This Row],[W1]]&gt;0,VLOOKUP(Tabel_RIE[[#This Row],[W1]],Tabel_FK_W[],2,FALSE),"")</f>
        <v/>
      </c>
      <c r="Q155" s="242">
        <f t="shared" si="6"/>
        <v>0</v>
      </c>
      <c r="R155" s="243" t="str">
        <f>IF(OR(Tabel_RIE[[#This Row],[E12]]="",Tabel_RIE[[#This Row],[B12]]="",Tabel_RIE[[#This Row],[W12]]=""),"",Tabel_RIE[[#This Row],[E12]]*Tabel_RIE[[#This Row],[B12]]*Tabel_RIE[[#This Row],[W12]])</f>
        <v/>
      </c>
      <c r="S155" s="252" t="str">
        <f>IF(AND(Tabel_RIE[[#This Row],[E12]]="",Tabel_RIE[[#This Row],[R12]]=""),"",IF(AND(OR(Tabel_RIE[[#This Row],[E12]]="",Tabel_RIE[[#This Row],[E12]]&lt;15),OR(Tabel_RIE[[#This Row],[R12]]="",Tabel_RIE[[#This Row],[R12]]&lt;70)),"n.v.t.",IF(OR(Tabel_RIE[[#This Row],[E12]]&gt;=15,Tabel_RIE[[#This Row],[R12]]&gt;=70),"√","fout")))</f>
        <v/>
      </c>
      <c r="T155" s="241">
        <f t="shared" si="7"/>
        <v>0</v>
      </c>
      <c r="U155" s="155"/>
      <c r="V155" s="155"/>
      <c r="W155" s="238"/>
      <c r="X155" s="239" t="str">
        <f t="shared" si="8"/>
        <v>Bronaanpak:
Collectieve maatregelen:
Individuele maatregelen:
PBM's:</v>
      </c>
      <c r="Y155" s="144"/>
      <c r="Z155" s="240"/>
      <c r="AA155" s="241"/>
      <c r="AB155" s="242" t="str">
        <f>IF(Tabel_RIE[[#This Row],[E2]]&gt;0,VLOOKUP(Tabel_RIE[[#This Row],[E2]],Tabel_FK_E[],2,FALSE),"")</f>
        <v/>
      </c>
      <c r="AC155" s="241"/>
      <c r="AD155" s="242" t="str">
        <f>IF(Tabel_RIE[[#This Row],[B2]]&gt;0,VLOOKUP(Tabel_RIE[[#This Row],[B2]],Tabel_FK_B[],2,FALSE),"")</f>
        <v/>
      </c>
      <c r="AE155" s="241"/>
      <c r="AF155" s="242" t="str">
        <f>IF(Tabel_RIE[[#This Row],[W2]]&gt;0,VLOOKUP(Tabel_RIE[[#This Row],[W2]],Tabel_FK_W[],2,FALSE),"")</f>
        <v/>
      </c>
      <c r="AG15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5" s="243"/>
      <c r="AI155" s="144"/>
      <c r="AJ155" s="238"/>
      <c r="AK15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244" t="str">
        <f>IF(AND(Tabel_RIE[[#This Row],[R12]]&gt;=70,Tabel_RIE[[#This Row],[R22]]&lt;70),"Ja","Nee")</f>
        <v>Ja</v>
      </c>
      <c r="AM155" s="244" t="str">
        <f>IF(Tabel_RIE[[#This Row],[R22]]&lt;&gt;"",Tabel_RIE[[#This Row],[R22]],Tabel_RIE[[#This Row],[R12]])</f>
        <v/>
      </c>
    </row>
    <row r="156" spans="2:39" ht="42" customHeight="1" x14ac:dyDescent="0.15">
      <c r="B156" s="143">
        <v>153</v>
      </c>
      <c r="C156" s="83"/>
      <c r="D156" s="144"/>
      <c r="E156" s="144"/>
      <c r="F156" s="144"/>
      <c r="G156" s="145"/>
      <c r="H156" s="145"/>
      <c r="I156" s="144"/>
      <c r="J156" s="144"/>
      <c r="K156" s="241"/>
      <c r="L156" s="251" t="str">
        <f>IF(Tabel_RIE[[#This Row],[E1]]&gt;0,VLOOKUP(Tabel_RIE[[#This Row],[E1]],Tabel_FK_E[],2,FALSE),"")</f>
        <v/>
      </c>
      <c r="M156" s="241"/>
      <c r="N156" s="242" t="str">
        <f>IF(Tabel_RIE[[#This Row],[B1]]&gt;0,VLOOKUP(Tabel_RIE[[#This Row],[B1]],Tabel_FK_B[],2,FALSE),"")</f>
        <v/>
      </c>
      <c r="O156" s="241"/>
      <c r="P156" s="242" t="str">
        <f>IF(Tabel_RIE[[#This Row],[W1]]&gt;0,VLOOKUP(Tabel_RIE[[#This Row],[W1]],Tabel_FK_W[],2,FALSE),"")</f>
        <v/>
      </c>
      <c r="Q156" s="242">
        <f t="shared" si="6"/>
        <v>0</v>
      </c>
      <c r="R156" s="243" t="str">
        <f>IF(OR(Tabel_RIE[[#This Row],[E12]]="",Tabel_RIE[[#This Row],[B12]]="",Tabel_RIE[[#This Row],[W12]]=""),"",Tabel_RIE[[#This Row],[E12]]*Tabel_RIE[[#This Row],[B12]]*Tabel_RIE[[#This Row],[W12]])</f>
        <v/>
      </c>
      <c r="S156" s="252" t="str">
        <f>IF(AND(Tabel_RIE[[#This Row],[E12]]="",Tabel_RIE[[#This Row],[R12]]=""),"",IF(AND(OR(Tabel_RIE[[#This Row],[E12]]="",Tabel_RIE[[#This Row],[E12]]&lt;15),OR(Tabel_RIE[[#This Row],[R12]]="",Tabel_RIE[[#This Row],[R12]]&lt;70)),"n.v.t.",IF(OR(Tabel_RIE[[#This Row],[E12]]&gt;=15,Tabel_RIE[[#This Row],[R12]]&gt;=70),"√","fout")))</f>
        <v/>
      </c>
      <c r="T156" s="241">
        <f t="shared" si="7"/>
        <v>0</v>
      </c>
      <c r="U156" s="155"/>
      <c r="V156" s="155"/>
      <c r="W156" s="238"/>
      <c r="X156" s="239" t="str">
        <f t="shared" si="8"/>
        <v>Bronaanpak:
Collectieve maatregelen:
Individuele maatregelen:
PBM's:</v>
      </c>
      <c r="Y156" s="144"/>
      <c r="Z156" s="240"/>
      <c r="AA156" s="241"/>
      <c r="AB156" s="242" t="str">
        <f>IF(Tabel_RIE[[#This Row],[E2]]&gt;0,VLOOKUP(Tabel_RIE[[#This Row],[E2]],Tabel_FK_E[],2,FALSE),"")</f>
        <v/>
      </c>
      <c r="AC156" s="241"/>
      <c r="AD156" s="242" t="str">
        <f>IF(Tabel_RIE[[#This Row],[B2]]&gt;0,VLOOKUP(Tabel_RIE[[#This Row],[B2]],Tabel_FK_B[],2,FALSE),"")</f>
        <v/>
      </c>
      <c r="AE156" s="241"/>
      <c r="AF156" s="242" t="str">
        <f>IF(Tabel_RIE[[#This Row],[W2]]&gt;0,VLOOKUP(Tabel_RIE[[#This Row],[W2]],Tabel_FK_W[],2,FALSE),"")</f>
        <v/>
      </c>
      <c r="AG15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6" s="243"/>
      <c r="AI156" s="144"/>
      <c r="AJ156" s="238"/>
      <c r="AK15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244" t="str">
        <f>IF(AND(Tabel_RIE[[#This Row],[R12]]&gt;=70,Tabel_RIE[[#This Row],[R22]]&lt;70),"Ja","Nee")</f>
        <v>Ja</v>
      </c>
      <c r="AM156" s="244" t="str">
        <f>IF(Tabel_RIE[[#This Row],[R22]]&lt;&gt;"",Tabel_RIE[[#This Row],[R22]],Tabel_RIE[[#This Row],[R12]])</f>
        <v/>
      </c>
    </row>
    <row r="157" spans="2:39" ht="42" customHeight="1" x14ac:dyDescent="0.15">
      <c r="B157" s="143">
        <v>154</v>
      </c>
      <c r="C157" s="83"/>
      <c r="D157" s="144"/>
      <c r="E157" s="144"/>
      <c r="F157" s="144"/>
      <c r="G157" s="145"/>
      <c r="H157" s="145"/>
      <c r="I157" s="144"/>
      <c r="J157" s="144"/>
      <c r="K157" s="241"/>
      <c r="L157" s="251" t="str">
        <f>IF(Tabel_RIE[[#This Row],[E1]]&gt;0,VLOOKUP(Tabel_RIE[[#This Row],[E1]],Tabel_FK_E[],2,FALSE),"")</f>
        <v/>
      </c>
      <c r="M157" s="241"/>
      <c r="N157" s="242" t="str">
        <f>IF(Tabel_RIE[[#This Row],[B1]]&gt;0,VLOOKUP(Tabel_RIE[[#This Row],[B1]],Tabel_FK_B[],2,FALSE),"")</f>
        <v/>
      </c>
      <c r="O157" s="241"/>
      <c r="P157" s="242" t="str">
        <f>IF(Tabel_RIE[[#This Row],[W1]]&gt;0,VLOOKUP(Tabel_RIE[[#This Row],[W1]],Tabel_FK_W[],2,FALSE),"")</f>
        <v/>
      </c>
      <c r="Q157" s="242">
        <f t="shared" si="6"/>
        <v>0</v>
      </c>
      <c r="R157" s="243" t="str">
        <f>IF(OR(Tabel_RIE[[#This Row],[E12]]="",Tabel_RIE[[#This Row],[B12]]="",Tabel_RIE[[#This Row],[W12]]=""),"",Tabel_RIE[[#This Row],[E12]]*Tabel_RIE[[#This Row],[B12]]*Tabel_RIE[[#This Row],[W12]])</f>
        <v/>
      </c>
      <c r="S157" s="252" t="str">
        <f>IF(AND(Tabel_RIE[[#This Row],[E12]]="",Tabel_RIE[[#This Row],[R12]]=""),"",IF(AND(OR(Tabel_RIE[[#This Row],[E12]]="",Tabel_RIE[[#This Row],[E12]]&lt;15),OR(Tabel_RIE[[#This Row],[R12]]="",Tabel_RIE[[#This Row],[R12]]&lt;70)),"n.v.t.",IF(OR(Tabel_RIE[[#This Row],[E12]]&gt;=15,Tabel_RIE[[#This Row],[R12]]&gt;=70),"√","fout")))</f>
        <v/>
      </c>
      <c r="T157" s="241">
        <f t="shared" si="7"/>
        <v>0</v>
      </c>
      <c r="U157" s="155"/>
      <c r="V157" s="155"/>
      <c r="W157" s="238"/>
      <c r="X157" s="239" t="str">
        <f t="shared" si="8"/>
        <v>Bronaanpak:
Collectieve maatregelen:
Individuele maatregelen:
PBM's:</v>
      </c>
      <c r="Y157" s="144"/>
      <c r="Z157" s="240"/>
      <c r="AA157" s="241"/>
      <c r="AB157" s="242" t="str">
        <f>IF(Tabel_RIE[[#This Row],[E2]]&gt;0,VLOOKUP(Tabel_RIE[[#This Row],[E2]],Tabel_FK_E[],2,FALSE),"")</f>
        <v/>
      </c>
      <c r="AC157" s="241"/>
      <c r="AD157" s="242" t="str">
        <f>IF(Tabel_RIE[[#This Row],[B2]]&gt;0,VLOOKUP(Tabel_RIE[[#This Row],[B2]],Tabel_FK_B[],2,FALSE),"")</f>
        <v/>
      </c>
      <c r="AE157" s="241"/>
      <c r="AF157" s="242" t="str">
        <f>IF(Tabel_RIE[[#This Row],[W2]]&gt;0,VLOOKUP(Tabel_RIE[[#This Row],[W2]],Tabel_FK_W[],2,FALSE),"")</f>
        <v/>
      </c>
      <c r="AG15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7" s="243"/>
      <c r="AI157" s="144"/>
      <c r="AJ157" s="238"/>
      <c r="AK15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244" t="str">
        <f>IF(AND(Tabel_RIE[[#This Row],[R12]]&gt;=70,Tabel_RIE[[#This Row],[R22]]&lt;70),"Ja","Nee")</f>
        <v>Ja</v>
      </c>
      <c r="AM157" s="244" t="str">
        <f>IF(Tabel_RIE[[#This Row],[R22]]&lt;&gt;"",Tabel_RIE[[#This Row],[R22]],Tabel_RIE[[#This Row],[R12]])</f>
        <v/>
      </c>
    </row>
    <row r="158" spans="2:39" ht="42" customHeight="1" x14ac:dyDescent="0.15">
      <c r="B158" s="143">
        <v>155</v>
      </c>
      <c r="C158" s="83"/>
      <c r="D158" s="144"/>
      <c r="E158" s="144"/>
      <c r="F158" s="144"/>
      <c r="G158" s="145"/>
      <c r="H158" s="145"/>
      <c r="I158" s="144"/>
      <c r="J158" s="144"/>
      <c r="K158" s="241"/>
      <c r="L158" s="251" t="str">
        <f>IF(Tabel_RIE[[#This Row],[E1]]&gt;0,VLOOKUP(Tabel_RIE[[#This Row],[E1]],Tabel_FK_E[],2,FALSE),"")</f>
        <v/>
      </c>
      <c r="M158" s="241"/>
      <c r="N158" s="242" t="str">
        <f>IF(Tabel_RIE[[#This Row],[B1]]&gt;0,VLOOKUP(Tabel_RIE[[#This Row],[B1]],Tabel_FK_B[],2,FALSE),"")</f>
        <v/>
      </c>
      <c r="O158" s="241"/>
      <c r="P158" s="242" t="str">
        <f>IF(Tabel_RIE[[#This Row],[W1]]&gt;0,VLOOKUP(Tabel_RIE[[#This Row],[W1]],Tabel_FK_W[],2,FALSE),"")</f>
        <v/>
      </c>
      <c r="Q158" s="242">
        <f t="shared" si="6"/>
        <v>0</v>
      </c>
      <c r="R158" s="243" t="str">
        <f>IF(OR(Tabel_RIE[[#This Row],[E12]]="",Tabel_RIE[[#This Row],[B12]]="",Tabel_RIE[[#This Row],[W12]]=""),"",Tabel_RIE[[#This Row],[E12]]*Tabel_RIE[[#This Row],[B12]]*Tabel_RIE[[#This Row],[W12]])</f>
        <v/>
      </c>
      <c r="S158" s="252" t="str">
        <f>IF(AND(Tabel_RIE[[#This Row],[E12]]="",Tabel_RIE[[#This Row],[R12]]=""),"",IF(AND(OR(Tabel_RIE[[#This Row],[E12]]="",Tabel_RIE[[#This Row],[E12]]&lt;15),OR(Tabel_RIE[[#This Row],[R12]]="",Tabel_RIE[[#This Row],[R12]]&lt;70)),"n.v.t.",IF(OR(Tabel_RIE[[#This Row],[E12]]&gt;=15,Tabel_RIE[[#This Row],[R12]]&gt;=70),"√","fout")))</f>
        <v/>
      </c>
      <c r="T158" s="241">
        <f t="shared" si="7"/>
        <v>0</v>
      </c>
      <c r="U158" s="155"/>
      <c r="V158" s="155"/>
      <c r="W158" s="238"/>
      <c r="X158" s="239" t="str">
        <f t="shared" si="8"/>
        <v>Bronaanpak:
Collectieve maatregelen:
Individuele maatregelen:
PBM's:</v>
      </c>
      <c r="Y158" s="144"/>
      <c r="Z158" s="240"/>
      <c r="AA158" s="241"/>
      <c r="AB158" s="242" t="str">
        <f>IF(Tabel_RIE[[#This Row],[E2]]&gt;0,VLOOKUP(Tabel_RIE[[#This Row],[E2]],Tabel_FK_E[],2,FALSE),"")</f>
        <v/>
      </c>
      <c r="AC158" s="241"/>
      <c r="AD158" s="242" t="str">
        <f>IF(Tabel_RIE[[#This Row],[B2]]&gt;0,VLOOKUP(Tabel_RIE[[#This Row],[B2]],Tabel_FK_B[],2,FALSE),"")</f>
        <v/>
      </c>
      <c r="AE158" s="241"/>
      <c r="AF158" s="242" t="str">
        <f>IF(Tabel_RIE[[#This Row],[W2]]&gt;0,VLOOKUP(Tabel_RIE[[#This Row],[W2]],Tabel_FK_W[],2,FALSE),"")</f>
        <v/>
      </c>
      <c r="AG15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8" s="243"/>
      <c r="AI158" s="144"/>
      <c r="AJ158" s="238"/>
      <c r="AK15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244" t="str">
        <f>IF(AND(Tabel_RIE[[#This Row],[R12]]&gt;=70,Tabel_RIE[[#This Row],[R22]]&lt;70),"Ja","Nee")</f>
        <v>Ja</v>
      </c>
      <c r="AM158" s="244" t="str">
        <f>IF(Tabel_RIE[[#This Row],[R22]]&lt;&gt;"",Tabel_RIE[[#This Row],[R22]],Tabel_RIE[[#This Row],[R12]])</f>
        <v/>
      </c>
    </row>
    <row r="159" spans="2:39" ht="42" customHeight="1" x14ac:dyDescent="0.15">
      <c r="B159" s="143">
        <v>156</v>
      </c>
      <c r="C159" s="83"/>
      <c r="D159" s="144"/>
      <c r="E159" s="144"/>
      <c r="F159" s="144"/>
      <c r="G159" s="145"/>
      <c r="H159" s="145"/>
      <c r="I159" s="144"/>
      <c r="J159" s="144"/>
      <c r="K159" s="241"/>
      <c r="L159" s="251" t="str">
        <f>IF(Tabel_RIE[[#This Row],[E1]]&gt;0,VLOOKUP(Tabel_RIE[[#This Row],[E1]],Tabel_FK_E[],2,FALSE),"")</f>
        <v/>
      </c>
      <c r="M159" s="241"/>
      <c r="N159" s="242" t="str">
        <f>IF(Tabel_RIE[[#This Row],[B1]]&gt;0,VLOOKUP(Tabel_RIE[[#This Row],[B1]],Tabel_FK_B[],2,FALSE),"")</f>
        <v/>
      </c>
      <c r="O159" s="241"/>
      <c r="P159" s="242" t="str">
        <f>IF(Tabel_RIE[[#This Row],[W1]]&gt;0,VLOOKUP(Tabel_RIE[[#This Row],[W1]],Tabel_FK_W[],2,FALSE),"")</f>
        <v/>
      </c>
      <c r="Q159" s="242">
        <f t="shared" si="6"/>
        <v>0</v>
      </c>
      <c r="R159" s="243" t="str">
        <f>IF(OR(Tabel_RIE[[#This Row],[E12]]="",Tabel_RIE[[#This Row],[B12]]="",Tabel_RIE[[#This Row],[W12]]=""),"",Tabel_RIE[[#This Row],[E12]]*Tabel_RIE[[#This Row],[B12]]*Tabel_RIE[[#This Row],[W12]])</f>
        <v/>
      </c>
      <c r="S159" s="252" t="str">
        <f>IF(AND(Tabel_RIE[[#This Row],[E12]]="",Tabel_RIE[[#This Row],[R12]]=""),"",IF(AND(OR(Tabel_RIE[[#This Row],[E12]]="",Tabel_RIE[[#This Row],[E12]]&lt;15),OR(Tabel_RIE[[#This Row],[R12]]="",Tabel_RIE[[#This Row],[R12]]&lt;70)),"n.v.t.",IF(OR(Tabel_RIE[[#This Row],[E12]]&gt;=15,Tabel_RIE[[#This Row],[R12]]&gt;=70),"√","fout")))</f>
        <v/>
      </c>
      <c r="T159" s="241">
        <f t="shared" si="7"/>
        <v>0</v>
      </c>
      <c r="U159" s="155"/>
      <c r="V159" s="155"/>
      <c r="W159" s="238"/>
      <c r="X159" s="239" t="str">
        <f t="shared" si="8"/>
        <v>Bronaanpak:
Collectieve maatregelen:
Individuele maatregelen:
PBM's:</v>
      </c>
      <c r="Y159" s="144"/>
      <c r="Z159" s="240"/>
      <c r="AA159" s="241"/>
      <c r="AB159" s="242" t="str">
        <f>IF(Tabel_RIE[[#This Row],[E2]]&gt;0,VLOOKUP(Tabel_RIE[[#This Row],[E2]],Tabel_FK_E[],2,FALSE),"")</f>
        <v/>
      </c>
      <c r="AC159" s="241"/>
      <c r="AD159" s="242" t="str">
        <f>IF(Tabel_RIE[[#This Row],[B2]]&gt;0,VLOOKUP(Tabel_RIE[[#This Row],[B2]],Tabel_FK_B[],2,FALSE),"")</f>
        <v/>
      </c>
      <c r="AE159" s="241"/>
      <c r="AF159" s="242" t="str">
        <f>IF(Tabel_RIE[[#This Row],[W2]]&gt;0,VLOOKUP(Tabel_RIE[[#This Row],[W2]],Tabel_FK_W[],2,FALSE),"")</f>
        <v/>
      </c>
      <c r="AG15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59" s="243"/>
      <c r="AI159" s="144"/>
      <c r="AJ159" s="238"/>
      <c r="AK15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244" t="str">
        <f>IF(AND(Tabel_RIE[[#This Row],[R12]]&gt;=70,Tabel_RIE[[#This Row],[R22]]&lt;70),"Ja","Nee")</f>
        <v>Ja</v>
      </c>
      <c r="AM159" s="244" t="str">
        <f>IF(Tabel_RIE[[#This Row],[R22]]&lt;&gt;"",Tabel_RIE[[#This Row],[R22]],Tabel_RIE[[#This Row],[R12]])</f>
        <v/>
      </c>
    </row>
    <row r="160" spans="2:39" ht="42" customHeight="1" x14ac:dyDescent="0.15">
      <c r="B160" s="143">
        <v>157</v>
      </c>
      <c r="C160" s="83"/>
      <c r="D160" s="144"/>
      <c r="E160" s="144"/>
      <c r="F160" s="144"/>
      <c r="G160" s="145"/>
      <c r="H160" s="145"/>
      <c r="I160" s="144"/>
      <c r="J160" s="144"/>
      <c r="K160" s="241"/>
      <c r="L160" s="251" t="str">
        <f>IF(Tabel_RIE[[#This Row],[E1]]&gt;0,VLOOKUP(Tabel_RIE[[#This Row],[E1]],Tabel_FK_E[],2,FALSE),"")</f>
        <v/>
      </c>
      <c r="M160" s="241"/>
      <c r="N160" s="242" t="str">
        <f>IF(Tabel_RIE[[#This Row],[B1]]&gt;0,VLOOKUP(Tabel_RIE[[#This Row],[B1]],Tabel_FK_B[],2,FALSE),"")</f>
        <v/>
      </c>
      <c r="O160" s="241"/>
      <c r="P160" s="242" t="str">
        <f>IF(Tabel_RIE[[#This Row],[W1]]&gt;0,VLOOKUP(Tabel_RIE[[#This Row],[W1]],Tabel_FK_W[],2,FALSE),"")</f>
        <v/>
      </c>
      <c r="Q160" s="242">
        <f t="shared" si="6"/>
        <v>0</v>
      </c>
      <c r="R160" s="243" t="str">
        <f>IF(OR(Tabel_RIE[[#This Row],[E12]]="",Tabel_RIE[[#This Row],[B12]]="",Tabel_RIE[[#This Row],[W12]]=""),"",Tabel_RIE[[#This Row],[E12]]*Tabel_RIE[[#This Row],[B12]]*Tabel_RIE[[#This Row],[W12]])</f>
        <v/>
      </c>
      <c r="S160" s="252" t="str">
        <f>IF(AND(Tabel_RIE[[#This Row],[E12]]="",Tabel_RIE[[#This Row],[R12]]=""),"",IF(AND(OR(Tabel_RIE[[#This Row],[E12]]="",Tabel_RIE[[#This Row],[E12]]&lt;15),OR(Tabel_RIE[[#This Row],[R12]]="",Tabel_RIE[[#This Row],[R12]]&lt;70)),"n.v.t.",IF(OR(Tabel_RIE[[#This Row],[E12]]&gt;=15,Tabel_RIE[[#This Row],[R12]]&gt;=70),"√","fout")))</f>
        <v/>
      </c>
      <c r="T160" s="241">
        <f t="shared" si="7"/>
        <v>0</v>
      </c>
      <c r="U160" s="155"/>
      <c r="V160" s="155"/>
      <c r="W160" s="238"/>
      <c r="X160" s="239" t="str">
        <f t="shared" si="8"/>
        <v>Bronaanpak:
Collectieve maatregelen:
Individuele maatregelen:
PBM's:</v>
      </c>
      <c r="Y160" s="144"/>
      <c r="Z160" s="240"/>
      <c r="AA160" s="241"/>
      <c r="AB160" s="242" t="str">
        <f>IF(Tabel_RIE[[#This Row],[E2]]&gt;0,VLOOKUP(Tabel_RIE[[#This Row],[E2]],Tabel_FK_E[],2,FALSE),"")</f>
        <v/>
      </c>
      <c r="AC160" s="241"/>
      <c r="AD160" s="242" t="str">
        <f>IF(Tabel_RIE[[#This Row],[B2]]&gt;0,VLOOKUP(Tabel_RIE[[#This Row],[B2]],Tabel_FK_B[],2,FALSE),"")</f>
        <v/>
      </c>
      <c r="AE160" s="241"/>
      <c r="AF160" s="242" t="str">
        <f>IF(Tabel_RIE[[#This Row],[W2]]&gt;0,VLOOKUP(Tabel_RIE[[#This Row],[W2]],Tabel_FK_W[],2,FALSE),"")</f>
        <v/>
      </c>
      <c r="AG16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0" s="243"/>
      <c r="AI160" s="144"/>
      <c r="AJ160" s="238"/>
      <c r="AK16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244" t="str">
        <f>IF(AND(Tabel_RIE[[#This Row],[R12]]&gt;=70,Tabel_RIE[[#This Row],[R22]]&lt;70),"Ja","Nee")</f>
        <v>Ja</v>
      </c>
      <c r="AM160" s="244" t="str">
        <f>IF(Tabel_RIE[[#This Row],[R22]]&lt;&gt;"",Tabel_RIE[[#This Row],[R22]],Tabel_RIE[[#This Row],[R12]])</f>
        <v/>
      </c>
    </row>
    <row r="161" spans="2:39" ht="42" customHeight="1" x14ac:dyDescent="0.15">
      <c r="B161" s="143">
        <v>158</v>
      </c>
      <c r="C161" s="83"/>
      <c r="D161" s="144"/>
      <c r="E161" s="144"/>
      <c r="F161" s="144"/>
      <c r="G161" s="145"/>
      <c r="H161" s="145"/>
      <c r="I161" s="144"/>
      <c r="J161" s="144"/>
      <c r="K161" s="241"/>
      <c r="L161" s="251" t="str">
        <f>IF(Tabel_RIE[[#This Row],[E1]]&gt;0,VLOOKUP(Tabel_RIE[[#This Row],[E1]],Tabel_FK_E[],2,FALSE),"")</f>
        <v/>
      </c>
      <c r="M161" s="241"/>
      <c r="N161" s="242" t="str">
        <f>IF(Tabel_RIE[[#This Row],[B1]]&gt;0,VLOOKUP(Tabel_RIE[[#This Row],[B1]],Tabel_FK_B[],2,FALSE),"")</f>
        <v/>
      </c>
      <c r="O161" s="241"/>
      <c r="P161" s="242" t="str">
        <f>IF(Tabel_RIE[[#This Row],[W1]]&gt;0,VLOOKUP(Tabel_RIE[[#This Row],[W1]],Tabel_FK_W[],2,FALSE),"")</f>
        <v/>
      </c>
      <c r="Q161" s="242">
        <f t="shared" si="6"/>
        <v>0</v>
      </c>
      <c r="R161" s="243" t="str">
        <f>IF(OR(Tabel_RIE[[#This Row],[E12]]="",Tabel_RIE[[#This Row],[B12]]="",Tabel_RIE[[#This Row],[W12]]=""),"",Tabel_RIE[[#This Row],[E12]]*Tabel_RIE[[#This Row],[B12]]*Tabel_RIE[[#This Row],[W12]])</f>
        <v/>
      </c>
      <c r="S161" s="252" t="str">
        <f>IF(AND(Tabel_RIE[[#This Row],[E12]]="",Tabel_RIE[[#This Row],[R12]]=""),"",IF(AND(OR(Tabel_RIE[[#This Row],[E12]]="",Tabel_RIE[[#This Row],[E12]]&lt;15),OR(Tabel_RIE[[#This Row],[R12]]="",Tabel_RIE[[#This Row],[R12]]&lt;70)),"n.v.t.",IF(OR(Tabel_RIE[[#This Row],[E12]]&gt;=15,Tabel_RIE[[#This Row],[R12]]&gt;=70),"√","fout")))</f>
        <v/>
      </c>
      <c r="T161" s="241">
        <f t="shared" si="7"/>
        <v>0</v>
      </c>
      <c r="U161" s="155"/>
      <c r="V161" s="155"/>
      <c r="W161" s="238"/>
      <c r="X161" s="239" t="str">
        <f t="shared" si="8"/>
        <v>Bronaanpak:
Collectieve maatregelen:
Individuele maatregelen:
PBM's:</v>
      </c>
      <c r="Y161" s="144"/>
      <c r="Z161" s="240"/>
      <c r="AA161" s="241"/>
      <c r="AB161" s="242" t="str">
        <f>IF(Tabel_RIE[[#This Row],[E2]]&gt;0,VLOOKUP(Tabel_RIE[[#This Row],[E2]],Tabel_FK_E[],2,FALSE),"")</f>
        <v/>
      </c>
      <c r="AC161" s="241"/>
      <c r="AD161" s="242" t="str">
        <f>IF(Tabel_RIE[[#This Row],[B2]]&gt;0,VLOOKUP(Tabel_RIE[[#This Row],[B2]],Tabel_FK_B[],2,FALSE),"")</f>
        <v/>
      </c>
      <c r="AE161" s="241"/>
      <c r="AF161" s="242" t="str">
        <f>IF(Tabel_RIE[[#This Row],[W2]]&gt;0,VLOOKUP(Tabel_RIE[[#This Row],[W2]],Tabel_FK_W[],2,FALSE),"")</f>
        <v/>
      </c>
      <c r="AG16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1" s="243"/>
      <c r="AI161" s="144"/>
      <c r="AJ161" s="238"/>
      <c r="AK16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244" t="str">
        <f>IF(AND(Tabel_RIE[[#This Row],[R12]]&gt;=70,Tabel_RIE[[#This Row],[R22]]&lt;70),"Ja","Nee")</f>
        <v>Ja</v>
      </c>
      <c r="AM161" s="244" t="str">
        <f>IF(Tabel_RIE[[#This Row],[R22]]&lt;&gt;"",Tabel_RIE[[#This Row],[R22]],Tabel_RIE[[#This Row],[R12]])</f>
        <v/>
      </c>
    </row>
    <row r="162" spans="2:39" ht="42" customHeight="1" x14ac:dyDescent="0.15">
      <c r="B162" s="143">
        <v>159</v>
      </c>
      <c r="C162" s="83"/>
      <c r="D162" s="144"/>
      <c r="E162" s="144"/>
      <c r="F162" s="144"/>
      <c r="G162" s="145"/>
      <c r="H162" s="145"/>
      <c r="I162" s="144"/>
      <c r="J162" s="144"/>
      <c r="K162" s="241"/>
      <c r="L162" s="251" t="str">
        <f>IF(Tabel_RIE[[#This Row],[E1]]&gt;0,VLOOKUP(Tabel_RIE[[#This Row],[E1]],Tabel_FK_E[],2,FALSE),"")</f>
        <v/>
      </c>
      <c r="M162" s="241"/>
      <c r="N162" s="242" t="str">
        <f>IF(Tabel_RIE[[#This Row],[B1]]&gt;0,VLOOKUP(Tabel_RIE[[#This Row],[B1]],Tabel_FK_B[],2,FALSE),"")</f>
        <v/>
      </c>
      <c r="O162" s="241"/>
      <c r="P162" s="242" t="str">
        <f>IF(Tabel_RIE[[#This Row],[W1]]&gt;0,VLOOKUP(Tabel_RIE[[#This Row],[W1]],Tabel_FK_W[],2,FALSE),"")</f>
        <v/>
      </c>
      <c r="Q162" s="242">
        <f t="shared" si="6"/>
        <v>0</v>
      </c>
      <c r="R162" s="243" t="str">
        <f>IF(OR(Tabel_RIE[[#This Row],[E12]]="",Tabel_RIE[[#This Row],[B12]]="",Tabel_RIE[[#This Row],[W12]]=""),"",Tabel_RIE[[#This Row],[E12]]*Tabel_RIE[[#This Row],[B12]]*Tabel_RIE[[#This Row],[W12]])</f>
        <v/>
      </c>
      <c r="S162" s="252" t="str">
        <f>IF(AND(Tabel_RIE[[#This Row],[E12]]="",Tabel_RIE[[#This Row],[R12]]=""),"",IF(AND(OR(Tabel_RIE[[#This Row],[E12]]="",Tabel_RIE[[#This Row],[E12]]&lt;15),OR(Tabel_RIE[[#This Row],[R12]]="",Tabel_RIE[[#This Row],[R12]]&lt;70)),"n.v.t.",IF(OR(Tabel_RIE[[#This Row],[E12]]&gt;=15,Tabel_RIE[[#This Row],[R12]]&gt;=70),"√","fout")))</f>
        <v/>
      </c>
      <c r="T162" s="241">
        <f t="shared" si="7"/>
        <v>0</v>
      </c>
      <c r="U162" s="155"/>
      <c r="V162" s="155"/>
      <c r="W162" s="238"/>
      <c r="X162" s="239" t="str">
        <f t="shared" si="8"/>
        <v>Bronaanpak:
Collectieve maatregelen:
Individuele maatregelen:
PBM's:</v>
      </c>
      <c r="Y162" s="144"/>
      <c r="Z162" s="240"/>
      <c r="AA162" s="241"/>
      <c r="AB162" s="242" t="str">
        <f>IF(Tabel_RIE[[#This Row],[E2]]&gt;0,VLOOKUP(Tabel_RIE[[#This Row],[E2]],Tabel_FK_E[],2,FALSE),"")</f>
        <v/>
      </c>
      <c r="AC162" s="241"/>
      <c r="AD162" s="242" t="str">
        <f>IF(Tabel_RIE[[#This Row],[B2]]&gt;0,VLOOKUP(Tabel_RIE[[#This Row],[B2]],Tabel_FK_B[],2,FALSE),"")</f>
        <v/>
      </c>
      <c r="AE162" s="241"/>
      <c r="AF162" s="242" t="str">
        <f>IF(Tabel_RIE[[#This Row],[W2]]&gt;0,VLOOKUP(Tabel_RIE[[#This Row],[W2]],Tabel_FK_W[],2,FALSE),"")</f>
        <v/>
      </c>
      <c r="AG16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2" s="243"/>
      <c r="AI162" s="144"/>
      <c r="AJ162" s="238"/>
      <c r="AK16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244" t="str">
        <f>IF(AND(Tabel_RIE[[#This Row],[R12]]&gt;=70,Tabel_RIE[[#This Row],[R22]]&lt;70),"Ja","Nee")</f>
        <v>Ja</v>
      </c>
      <c r="AM162" s="244" t="str">
        <f>IF(Tabel_RIE[[#This Row],[R22]]&lt;&gt;"",Tabel_RIE[[#This Row],[R22]],Tabel_RIE[[#This Row],[R12]])</f>
        <v/>
      </c>
    </row>
    <row r="163" spans="2:39" ht="42" customHeight="1" x14ac:dyDescent="0.15">
      <c r="B163" s="143">
        <v>160</v>
      </c>
      <c r="C163" s="83"/>
      <c r="D163" s="144"/>
      <c r="E163" s="144"/>
      <c r="F163" s="144"/>
      <c r="G163" s="145"/>
      <c r="H163" s="145"/>
      <c r="I163" s="144"/>
      <c r="J163" s="144"/>
      <c r="K163" s="241"/>
      <c r="L163" s="251" t="str">
        <f>IF(Tabel_RIE[[#This Row],[E1]]&gt;0,VLOOKUP(Tabel_RIE[[#This Row],[E1]],Tabel_FK_E[],2,FALSE),"")</f>
        <v/>
      </c>
      <c r="M163" s="241"/>
      <c r="N163" s="242" t="str">
        <f>IF(Tabel_RIE[[#This Row],[B1]]&gt;0,VLOOKUP(Tabel_RIE[[#This Row],[B1]],Tabel_FK_B[],2,FALSE),"")</f>
        <v/>
      </c>
      <c r="O163" s="241"/>
      <c r="P163" s="242" t="str">
        <f>IF(Tabel_RIE[[#This Row],[W1]]&gt;0,VLOOKUP(Tabel_RIE[[#This Row],[W1]],Tabel_FK_W[],2,FALSE),"")</f>
        <v/>
      </c>
      <c r="Q163" s="242">
        <f t="shared" si="6"/>
        <v>0</v>
      </c>
      <c r="R163" s="243" t="str">
        <f>IF(OR(Tabel_RIE[[#This Row],[E12]]="",Tabel_RIE[[#This Row],[B12]]="",Tabel_RIE[[#This Row],[W12]]=""),"",Tabel_RIE[[#This Row],[E12]]*Tabel_RIE[[#This Row],[B12]]*Tabel_RIE[[#This Row],[W12]])</f>
        <v/>
      </c>
      <c r="S163" s="252" t="str">
        <f>IF(AND(Tabel_RIE[[#This Row],[E12]]="",Tabel_RIE[[#This Row],[R12]]=""),"",IF(AND(OR(Tabel_RIE[[#This Row],[E12]]="",Tabel_RIE[[#This Row],[E12]]&lt;15),OR(Tabel_RIE[[#This Row],[R12]]="",Tabel_RIE[[#This Row],[R12]]&lt;70)),"n.v.t.",IF(OR(Tabel_RIE[[#This Row],[E12]]&gt;=15,Tabel_RIE[[#This Row],[R12]]&gt;=70),"√","fout")))</f>
        <v/>
      </c>
      <c r="T163" s="241">
        <f t="shared" si="7"/>
        <v>0</v>
      </c>
      <c r="U163" s="155"/>
      <c r="V163" s="155"/>
      <c r="W163" s="238"/>
      <c r="X163" s="239" t="str">
        <f t="shared" si="8"/>
        <v>Bronaanpak:
Collectieve maatregelen:
Individuele maatregelen:
PBM's:</v>
      </c>
      <c r="Y163" s="144"/>
      <c r="Z163" s="240"/>
      <c r="AA163" s="241"/>
      <c r="AB163" s="242" t="str">
        <f>IF(Tabel_RIE[[#This Row],[E2]]&gt;0,VLOOKUP(Tabel_RIE[[#This Row],[E2]],Tabel_FK_E[],2,FALSE),"")</f>
        <v/>
      </c>
      <c r="AC163" s="241"/>
      <c r="AD163" s="242" t="str">
        <f>IF(Tabel_RIE[[#This Row],[B2]]&gt;0,VLOOKUP(Tabel_RIE[[#This Row],[B2]],Tabel_FK_B[],2,FALSE),"")</f>
        <v/>
      </c>
      <c r="AE163" s="241"/>
      <c r="AF163" s="242" t="str">
        <f>IF(Tabel_RIE[[#This Row],[W2]]&gt;0,VLOOKUP(Tabel_RIE[[#This Row],[W2]],Tabel_FK_W[],2,FALSE),"")</f>
        <v/>
      </c>
      <c r="AG16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3" s="243"/>
      <c r="AI163" s="144"/>
      <c r="AJ163" s="238"/>
      <c r="AK16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244" t="str">
        <f>IF(AND(Tabel_RIE[[#This Row],[R12]]&gt;=70,Tabel_RIE[[#This Row],[R22]]&lt;70),"Ja","Nee")</f>
        <v>Ja</v>
      </c>
      <c r="AM163" s="244" t="str">
        <f>IF(Tabel_RIE[[#This Row],[R22]]&lt;&gt;"",Tabel_RIE[[#This Row],[R22]],Tabel_RIE[[#This Row],[R12]])</f>
        <v/>
      </c>
    </row>
    <row r="164" spans="2:39" ht="42" customHeight="1" x14ac:dyDescent="0.15">
      <c r="B164" s="143">
        <v>161</v>
      </c>
      <c r="C164" s="83"/>
      <c r="D164" s="144"/>
      <c r="E164" s="144"/>
      <c r="F164" s="144"/>
      <c r="G164" s="145"/>
      <c r="H164" s="145"/>
      <c r="I164" s="144"/>
      <c r="J164" s="144"/>
      <c r="K164" s="241"/>
      <c r="L164" s="251" t="str">
        <f>IF(Tabel_RIE[[#This Row],[E1]]&gt;0,VLOOKUP(Tabel_RIE[[#This Row],[E1]],Tabel_FK_E[],2,FALSE),"")</f>
        <v/>
      </c>
      <c r="M164" s="241"/>
      <c r="N164" s="242" t="str">
        <f>IF(Tabel_RIE[[#This Row],[B1]]&gt;0,VLOOKUP(Tabel_RIE[[#This Row],[B1]],Tabel_FK_B[],2,FALSE),"")</f>
        <v/>
      </c>
      <c r="O164" s="241"/>
      <c r="P164" s="242" t="str">
        <f>IF(Tabel_RIE[[#This Row],[W1]]&gt;0,VLOOKUP(Tabel_RIE[[#This Row],[W1]],Tabel_FK_W[],2,FALSE),"")</f>
        <v/>
      </c>
      <c r="Q164" s="242">
        <f t="shared" si="6"/>
        <v>0</v>
      </c>
      <c r="R164" s="243" t="str">
        <f>IF(OR(Tabel_RIE[[#This Row],[E12]]="",Tabel_RIE[[#This Row],[B12]]="",Tabel_RIE[[#This Row],[W12]]=""),"",Tabel_RIE[[#This Row],[E12]]*Tabel_RIE[[#This Row],[B12]]*Tabel_RIE[[#This Row],[W12]])</f>
        <v/>
      </c>
      <c r="S164" s="252" t="str">
        <f>IF(AND(Tabel_RIE[[#This Row],[E12]]="",Tabel_RIE[[#This Row],[R12]]=""),"",IF(AND(OR(Tabel_RIE[[#This Row],[E12]]="",Tabel_RIE[[#This Row],[E12]]&lt;15),OR(Tabel_RIE[[#This Row],[R12]]="",Tabel_RIE[[#This Row],[R12]]&lt;70)),"n.v.t.",IF(OR(Tabel_RIE[[#This Row],[E12]]&gt;=15,Tabel_RIE[[#This Row],[R12]]&gt;=70),"√","fout")))</f>
        <v/>
      </c>
      <c r="T164" s="241">
        <f t="shared" si="7"/>
        <v>0</v>
      </c>
      <c r="U164" s="155"/>
      <c r="V164" s="155"/>
      <c r="W164" s="238"/>
      <c r="X164" s="239" t="str">
        <f t="shared" si="8"/>
        <v>Bronaanpak:
Collectieve maatregelen:
Individuele maatregelen:
PBM's:</v>
      </c>
      <c r="Y164" s="144"/>
      <c r="Z164" s="240"/>
      <c r="AA164" s="241"/>
      <c r="AB164" s="242" t="str">
        <f>IF(Tabel_RIE[[#This Row],[E2]]&gt;0,VLOOKUP(Tabel_RIE[[#This Row],[E2]],Tabel_FK_E[],2,FALSE),"")</f>
        <v/>
      </c>
      <c r="AC164" s="241"/>
      <c r="AD164" s="242" t="str">
        <f>IF(Tabel_RIE[[#This Row],[B2]]&gt;0,VLOOKUP(Tabel_RIE[[#This Row],[B2]],Tabel_FK_B[],2,FALSE),"")</f>
        <v/>
      </c>
      <c r="AE164" s="241"/>
      <c r="AF164" s="242" t="str">
        <f>IF(Tabel_RIE[[#This Row],[W2]]&gt;0,VLOOKUP(Tabel_RIE[[#This Row],[W2]],Tabel_FK_W[],2,FALSE),"")</f>
        <v/>
      </c>
      <c r="AG16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4" s="243"/>
      <c r="AI164" s="144"/>
      <c r="AJ164" s="238"/>
      <c r="AK16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244" t="str">
        <f>IF(AND(Tabel_RIE[[#This Row],[R12]]&gt;=70,Tabel_RIE[[#This Row],[R22]]&lt;70),"Ja","Nee")</f>
        <v>Ja</v>
      </c>
      <c r="AM164" s="244" t="str">
        <f>IF(Tabel_RIE[[#This Row],[R22]]&lt;&gt;"",Tabel_RIE[[#This Row],[R22]],Tabel_RIE[[#This Row],[R12]])</f>
        <v/>
      </c>
    </row>
    <row r="165" spans="2:39" ht="42" customHeight="1" x14ac:dyDescent="0.15">
      <c r="B165" s="143">
        <v>162</v>
      </c>
      <c r="C165" s="83"/>
      <c r="D165" s="144"/>
      <c r="E165" s="144"/>
      <c r="F165" s="144"/>
      <c r="G165" s="145"/>
      <c r="H165" s="145"/>
      <c r="I165" s="144"/>
      <c r="J165" s="144"/>
      <c r="K165" s="241"/>
      <c r="L165" s="251" t="str">
        <f>IF(Tabel_RIE[[#This Row],[E1]]&gt;0,VLOOKUP(Tabel_RIE[[#This Row],[E1]],Tabel_FK_E[],2,FALSE),"")</f>
        <v/>
      </c>
      <c r="M165" s="241"/>
      <c r="N165" s="242" t="str">
        <f>IF(Tabel_RIE[[#This Row],[B1]]&gt;0,VLOOKUP(Tabel_RIE[[#This Row],[B1]],Tabel_FK_B[],2,FALSE),"")</f>
        <v/>
      </c>
      <c r="O165" s="241"/>
      <c r="P165" s="242" t="str">
        <f>IF(Tabel_RIE[[#This Row],[W1]]&gt;0,VLOOKUP(Tabel_RIE[[#This Row],[W1]],Tabel_FK_W[],2,FALSE),"")</f>
        <v/>
      </c>
      <c r="Q165" s="242">
        <f t="shared" si="6"/>
        <v>0</v>
      </c>
      <c r="R165" s="243" t="str">
        <f>IF(OR(Tabel_RIE[[#This Row],[E12]]="",Tabel_RIE[[#This Row],[B12]]="",Tabel_RIE[[#This Row],[W12]]=""),"",Tabel_RIE[[#This Row],[E12]]*Tabel_RIE[[#This Row],[B12]]*Tabel_RIE[[#This Row],[W12]])</f>
        <v/>
      </c>
      <c r="S165" s="252" t="str">
        <f>IF(AND(Tabel_RIE[[#This Row],[E12]]="",Tabel_RIE[[#This Row],[R12]]=""),"",IF(AND(OR(Tabel_RIE[[#This Row],[E12]]="",Tabel_RIE[[#This Row],[E12]]&lt;15),OR(Tabel_RIE[[#This Row],[R12]]="",Tabel_RIE[[#This Row],[R12]]&lt;70)),"n.v.t.",IF(OR(Tabel_RIE[[#This Row],[E12]]&gt;=15,Tabel_RIE[[#This Row],[R12]]&gt;=70),"√","fout")))</f>
        <v/>
      </c>
      <c r="T165" s="241">
        <f t="shared" si="7"/>
        <v>0</v>
      </c>
      <c r="U165" s="155"/>
      <c r="V165" s="155"/>
      <c r="W165" s="238"/>
      <c r="X165" s="239" t="str">
        <f t="shared" si="8"/>
        <v>Bronaanpak:
Collectieve maatregelen:
Individuele maatregelen:
PBM's:</v>
      </c>
      <c r="Y165" s="144"/>
      <c r="Z165" s="240"/>
      <c r="AA165" s="241"/>
      <c r="AB165" s="242" t="str">
        <f>IF(Tabel_RIE[[#This Row],[E2]]&gt;0,VLOOKUP(Tabel_RIE[[#This Row],[E2]],Tabel_FK_E[],2,FALSE),"")</f>
        <v/>
      </c>
      <c r="AC165" s="241"/>
      <c r="AD165" s="242" t="str">
        <f>IF(Tabel_RIE[[#This Row],[B2]]&gt;0,VLOOKUP(Tabel_RIE[[#This Row],[B2]],Tabel_FK_B[],2,FALSE),"")</f>
        <v/>
      </c>
      <c r="AE165" s="241"/>
      <c r="AF165" s="242" t="str">
        <f>IF(Tabel_RIE[[#This Row],[W2]]&gt;0,VLOOKUP(Tabel_RIE[[#This Row],[W2]],Tabel_FK_W[],2,FALSE),"")</f>
        <v/>
      </c>
      <c r="AG16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5" s="243"/>
      <c r="AI165" s="144"/>
      <c r="AJ165" s="238"/>
      <c r="AK16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244" t="str">
        <f>IF(AND(Tabel_RIE[[#This Row],[R12]]&gt;=70,Tabel_RIE[[#This Row],[R22]]&lt;70),"Ja","Nee")</f>
        <v>Ja</v>
      </c>
      <c r="AM165" s="244" t="str">
        <f>IF(Tabel_RIE[[#This Row],[R22]]&lt;&gt;"",Tabel_RIE[[#This Row],[R22]],Tabel_RIE[[#This Row],[R12]])</f>
        <v/>
      </c>
    </row>
    <row r="166" spans="2:39" ht="42" customHeight="1" x14ac:dyDescent="0.15">
      <c r="B166" s="143">
        <v>163</v>
      </c>
      <c r="C166" s="83"/>
      <c r="D166" s="144"/>
      <c r="E166" s="144"/>
      <c r="F166" s="144"/>
      <c r="G166" s="145"/>
      <c r="H166" s="145"/>
      <c r="I166" s="144"/>
      <c r="J166" s="144"/>
      <c r="K166" s="241"/>
      <c r="L166" s="251" t="str">
        <f>IF(Tabel_RIE[[#This Row],[E1]]&gt;0,VLOOKUP(Tabel_RIE[[#This Row],[E1]],Tabel_FK_E[],2,FALSE),"")</f>
        <v/>
      </c>
      <c r="M166" s="241"/>
      <c r="N166" s="242" t="str">
        <f>IF(Tabel_RIE[[#This Row],[B1]]&gt;0,VLOOKUP(Tabel_RIE[[#This Row],[B1]],Tabel_FK_B[],2,FALSE),"")</f>
        <v/>
      </c>
      <c r="O166" s="241"/>
      <c r="P166" s="242" t="str">
        <f>IF(Tabel_RIE[[#This Row],[W1]]&gt;0,VLOOKUP(Tabel_RIE[[#This Row],[W1]],Tabel_FK_W[],2,FALSE),"")</f>
        <v/>
      </c>
      <c r="Q166" s="242">
        <f t="shared" si="6"/>
        <v>0</v>
      </c>
      <c r="R166" s="243" t="str">
        <f>IF(OR(Tabel_RIE[[#This Row],[E12]]="",Tabel_RIE[[#This Row],[B12]]="",Tabel_RIE[[#This Row],[W12]]=""),"",Tabel_RIE[[#This Row],[E12]]*Tabel_RIE[[#This Row],[B12]]*Tabel_RIE[[#This Row],[W12]])</f>
        <v/>
      </c>
      <c r="S166" s="252" t="str">
        <f>IF(AND(Tabel_RIE[[#This Row],[E12]]="",Tabel_RIE[[#This Row],[R12]]=""),"",IF(AND(OR(Tabel_RIE[[#This Row],[E12]]="",Tabel_RIE[[#This Row],[E12]]&lt;15),OR(Tabel_RIE[[#This Row],[R12]]="",Tabel_RIE[[#This Row],[R12]]&lt;70)),"n.v.t.",IF(OR(Tabel_RIE[[#This Row],[E12]]&gt;=15,Tabel_RIE[[#This Row],[R12]]&gt;=70),"√","fout")))</f>
        <v/>
      </c>
      <c r="T166" s="241">
        <f t="shared" si="7"/>
        <v>0</v>
      </c>
      <c r="U166" s="155"/>
      <c r="V166" s="155"/>
      <c r="W166" s="238"/>
      <c r="X166" s="239" t="str">
        <f t="shared" si="8"/>
        <v>Bronaanpak:
Collectieve maatregelen:
Individuele maatregelen:
PBM's:</v>
      </c>
      <c r="Y166" s="144"/>
      <c r="Z166" s="240"/>
      <c r="AA166" s="241"/>
      <c r="AB166" s="242" t="str">
        <f>IF(Tabel_RIE[[#This Row],[E2]]&gt;0,VLOOKUP(Tabel_RIE[[#This Row],[E2]],Tabel_FK_E[],2,FALSE),"")</f>
        <v/>
      </c>
      <c r="AC166" s="241"/>
      <c r="AD166" s="242" t="str">
        <f>IF(Tabel_RIE[[#This Row],[B2]]&gt;0,VLOOKUP(Tabel_RIE[[#This Row],[B2]],Tabel_FK_B[],2,FALSE),"")</f>
        <v/>
      </c>
      <c r="AE166" s="241"/>
      <c r="AF166" s="242" t="str">
        <f>IF(Tabel_RIE[[#This Row],[W2]]&gt;0,VLOOKUP(Tabel_RIE[[#This Row],[W2]],Tabel_FK_W[],2,FALSE),"")</f>
        <v/>
      </c>
      <c r="AG16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6" s="243"/>
      <c r="AI166" s="144"/>
      <c r="AJ166" s="238"/>
      <c r="AK16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244" t="str">
        <f>IF(AND(Tabel_RIE[[#This Row],[R12]]&gt;=70,Tabel_RIE[[#This Row],[R22]]&lt;70),"Ja","Nee")</f>
        <v>Ja</v>
      </c>
      <c r="AM166" s="244" t="str">
        <f>IF(Tabel_RIE[[#This Row],[R22]]&lt;&gt;"",Tabel_RIE[[#This Row],[R22]],Tabel_RIE[[#This Row],[R12]])</f>
        <v/>
      </c>
    </row>
    <row r="167" spans="2:39" ht="42" customHeight="1" x14ac:dyDescent="0.15">
      <c r="B167" s="143">
        <v>164</v>
      </c>
      <c r="C167" s="83"/>
      <c r="D167" s="144"/>
      <c r="E167" s="144"/>
      <c r="F167" s="144"/>
      <c r="G167" s="145"/>
      <c r="H167" s="145"/>
      <c r="I167" s="144"/>
      <c r="J167" s="144"/>
      <c r="K167" s="241"/>
      <c r="L167" s="251" t="str">
        <f>IF(Tabel_RIE[[#This Row],[E1]]&gt;0,VLOOKUP(Tabel_RIE[[#This Row],[E1]],Tabel_FK_E[],2,FALSE),"")</f>
        <v/>
      </c>
      <c r="M167" s="241"/>
      <c r="N167" s="242" t="str">
        <f>IF(Tabel_RIE[[#This Row],[B1]]&gt;0,VLOOKUP(Tabel_RIE[[#This Row],[B1]],Tabel_FK_B[],2,FALSE),"")</f>
        <v/>
      </c>
      <c r="O167" s="241"/>
      <c r="P167" s="242" t="str">
        <f>IF(Tabel_RIE[[#This Row],[W1]]&gt;0,VLOOKUP(Tabel_RIE[[#This Row],[W1]],Tabel_FK_W[],2,FALSE),"")</f>
        <v/>
      </c>
      <c r="Q167" s="242">
        <f t="shared" si="6"/>
        <v>0</v>
      </c>
      <c r="R167" s="243" t="str">
        <f>IF(OR(Tabel_RIE[[#This Row],[E12]]="",Tabel_RIE[[#This Row],[B12]]="",Tabel_RIE[[#This Row],[W12]]=""),"",Tabel_RIE[[#This Row],[E12]]*Tabel_RIE[[#This Row],[B12]]*Tabel_RIE[[#This Row],[W12]])</f>
        <v/>
      </c>
      <c r="S167" s="252" t="str">
        <f>IF(AND(Tabel_RIE[[#This Row],[E12]]="",Tabel_RIE[[#This Row],[R12]]=""),"",IF(AND(OR(Tabel_RIE[[#This Row],[E12]]="",Tabel_RIE[[#This Row],[E12]]&lt;15),OR(Tabel_RIE[[#This Row],[R12]]="",Tabel_RIE[[#This Row],[R12]]&lt;70)),"n.v.t.",IF(OR(Tabel_RIE[[#This Row],[E12]]&gt;=15,Tabel_RIE[[#This Row],[R12]]&gt;=70),"√","fout")))</f>
        <v/>
      </c>
      <c r="T167" s="241">
        <f t="shared" si="7"/>
        <v>0</v>
      </c>
      <c r="U167" s="155"/>
      <c r="V167" s="155"/>
      <c r="W167" s="238"/>
      <c r="X167" s="239" t="str">
        <f t="shared" si="8"/>
        <v>Bronaanpak:
Collectieve maatregelen:
Individuele maatregelen:
PBM's:</v>
      </c>
      <c r="Y167" s="144"/>
      <c r="Z167" s="240"/>
      <c r="AA167" s="241"/>
      <c r="AB167" s="242" t="str">
        <f>IF(Tabel_RIE[[#This Row],[E2]]&gt;0,VLOOKUP(Tabel_RIE[[#This Row],[E2]],Tabel_FK_E[],2,FALSE),"")</f>
        <v/>
      </c>
      <c r="AC167" s="241"/>
      <c r="AD167" s="242" t="str">
        <f>IF(Tabel_RIE[[#This Row],[B2]]&gt;0,VLOOKUP(Tabel_RIE[[#This Row],[B2]],Tabel_FK_B[],2,FALSE),"")</f>
        <v/>
      </c>
      <c r="AE167" s="241"/>
      <c r="AF167" s="242" t="str">
        <f>IF(Tabel_RIE[[#This Row],[W2]]&gt;0,VLOOKUP(Tabel_RIE[[#This Row],[W2]],Tabel_FK_W[],2,FALSE),"")</f>
        <v/>
      </c>
      <c r="AG16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7" s="243"/>
      <c r="AI167" s="144"/>
      <c r="AJ167" s="238"/>
      <c r="AK16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244" t="str">
        <f>IF(AND(Tabel_RIE[[#This Row],[R12]]&gt;=70,Tabel_RIE[[#This Row],[R22]]&lt;70),"Ja","Nee")</f>
        <v>Ja</v>
      </c>
      <c r="AM167" s="244" t="str">
        <f>IF(Tabel_RIE[[#This Row],[R22]]&lt;&gt;"",Tabel_RIE[[#This Row],[R22]],Tabel_RIE[[#This Row],[R12]])</f>
        <v/>
      </c>
    </row>
    <row r="168" spans="2:39" ht="42" customHeight="1" x14ac:dyDescent="0.15">
      <c r="B168" s="143">
        <v>165</v>
      </c>
      <c r="C168" s="83"/>
      <c r="D168" s="144"/>
      <c r="E168" s="144"/>
      <c r="F168" s="144"/>
      <c r="G168" s="145"/>
      <c r="H168" s="145"/>
      <c r="I168" s="144"/>
      <c r="J168" s="144"/>
      <c r="K168" s="241"/>
      <c r="L168" s="251" t="str">
        <f>IF(Tabel_RIE[[#This Row],[E1]]&gt;0,VLOOKUP(Tabel_RIE[[#This Row],[E1]],Tabel_FK_E[],2,FALSE),"")</f>
        <v/>
      </c>
      <c r="M168" s="241"/>
      <c r="N168" s="242" t="str">
        <f>IF(Tabel_RIE[[#This Row],[B1]]&gt;0,VLOOKUP(Tabel_RIE[[#This Row],[B1]],Tabel_FK_B[],2,FALSE),"")</f>
        <v/>
      </c>
      <c r="O168" s="241"/>
      <c r="P168" s="242" t="str">
        <f>IF(Tabel_RIE[[#This Row],[W1]]&gt;0,VLOOKUP(Tabel_RIE[[#This Row],[W1]],Tabel_FK_W[],2,FALSE),"")</f>
        <v/>
      </c>
      <c r="Q168" s="242">
        <f t="shared" si="6"/>
        <v>0</v>
      </c>
      <c r="R168" s="243" t="str">
        <f>IF(OR(Tabel_RIE[[#This Row],[E12]]="",Tabel_RIE[[#This Row],[B12]]="",Tabel_RIE[[#This Row],[W12]]=""),"",Tabel_RIE[[#This Row],[E12]]*Tabel_RIE[[#This Row],[B12]]*Tabel_RIE[[#This Row],[W12]])</f>
        <v/>
      </c>
      <c r="S168" s="252" t="str">
        <f>IF(AND(Tabel_RIE[[#This Row],[E12]]="",Tabel_RIE[[#This Row],[R12]]=""),"",IF(AND(OR(Tabel_RIE[[#This Row],[E12]]="",Tabel_RIE[[#This Row],[E12]]&lt;15),OR(Tabel_RIE[[#This Row],[R12]]="",Tabel_RIE[[#This Row],[R12]]&lt;70)),"n.v.t.",IF(OR(Tabel_RIE[[#This Row],[E12]]&gt;=15,Tabel_RIE[[#This Row],[R12]]&gt;=70),"√","fout")))</f>
        <v/>
      </c>
      <c r="T168" s="241">
        <f t="shared" si="7"/>
        <v>0</v>
      </c>
      <c r="U168" s="155"/>
      <c r="V168" s="155"/>
      <c r="W168" s="238"/>
      <c r="X168" s="239" t="str">
        <f t="shared" si="8"/>
        <v>Bronaanpak:
Collectieve maatregelen:
Individuele maatregelen:
PBM's:</v>
      </c>
      <c r="Y168" s="144"/>
      <c r="Z168" s="240"/>
      <c r="AA168" s="241"/>
      <c r="AB168" s="242" t="str">
        <f>IF(Tabel_RIE[[#This Row],[E2]]&gt;0,VLOOKUP(Tabel_RIE[[#This Row],[E2]],Tabel_FK_E[],2,FALSE),"")</f>
        <v/>
      </c>
      <c r="AC168" s="241"/>
      <c r="AD168" s="242" t="str">
        <f>IF(Tabel_RIE[[#This Row],[B2]]&gt;0,VLOOKUP(Tabel_RIE[[#This Row],[B2]],Tabel_FK_B[],2,FALSE),"")</f>
        <v/>
      </c>
      <c r="AE168" s="241"/>
      <c r="AF168" s="242" t="str">
        <f>IF(Tabel_RIE[[#This Row],[W2]]&gt;0,VLOOKUP(Tabel_RIE[[#This Row],[W2]],Tabel_FK_W[],2,FALSE),"")</f>
        <v/>
      </c>
      <c r="AG16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8" s="243"/>
      <c r="AI168" s="144"/>
      <c r="AJ168" s="238"/>
      <c r="AK16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244" t="str">
        <f>IF(AND(Tabel_RIE[[#This Row],[R12]]&gt;=70,Tabel_RIE[[#This Row],[R22]]&lt;70),"Ja","Nee")</f>
        <v>Ja</v>
      </c>
      <c r="AM168" s="244" t="str">
        <f>IF(Tabel_RIE[[#This Row],[R22]]&lt;&gt;"",Tabel_RIE[[#This Row],[R22]],Tabel_RIE[[#This Row],[R12]])</f>
        <v/>
      </c>
    </row>
    <row r="169" spans="2:39" ht="42" customHeight="1" x14ac:dyDescent="0.15">
      <c r="B169" s="143">
        <v>166</v>
      </c>
      <c r="C169" s="83"/>
      <c r="D169" s="144"/>
      <c r="E169" s="144"/>
      <c r="F169" s="144"/>
      <c r="G169" s="145"/>
      <c r="H169" s="145"/>
      <c r="I169" s="144"/>
      <c r="J169" s="144"/>
      <c r="K169" s="241"/>
      <c r="L169" s="251" t="str">
        <f>IF(Tabel_RIE[[#This Row],[E1]]&gt;0,VLOOKUP(Tabel_RIE[[#This Row],[E1]],Tabel_FK_E[],2,FALSE),"")</f>
        <v/>
      </c>
      <c r="M169" s="241"/>
      <c r="N169" s="242" t="str">
        <f>IF(Tabel_RIE[[#This Row],[B1]]&gt;0,VLOOKUP(Tabel_RIE[[#This Row],[B1]],Tabel_FK_B[],2,FALSE),"")</f>
        <v/>
      </c>
      <c r="O169" s="241"/>
      <c r="P169" s="242" t="str">
        <f>IF(Tabel_RIE[[#This Row],[W1]]&gt;0,VLOOKUP(Tabel_RIE[[#This Row],[W1]],Tabel_FK_W[],2,FALSE),"")</f>
        <v/>
      </c>
      <c r="Q169" s="242">
        <f t="shared" si="6"/>
        <v>0</v>
      </c>
      <c r="R169" s="243" t="str">
        <f>IF(OR(Tabel_RIE[[#This Row],[E12]]="",Tabel_RIE[[#This Row],[B12]]="",Tabel_RIE[[#This Row],[W12]]=""),"",Tabel_RIE[[#This Row],[E12]]*Tabel_RIE[[#This Row],[B12]]*Tabel_RIE[[#This Row],[W12]])</f>
        <v/>
      </c>
      <c r="S169" s="252" t="str">
        <f>IF(AND(Tabel_RIE[[#This Row],[E12]]="",Tabel_RIE[[#This Row],[R12]]=""),"",IF(AND(OR(Tabel_RIE[[#This Row],[E12]]="",Tabel_RIE[[#This Row],[E12]]&lt;15),OR(Tabel_RIE[[#This Row],[R12]]="",Tabel_RIE[[#This Row],[R12]]&lt;70)),"n.v.t.",IF(OR(Tabel_RIE[[#This Row],[E12]]&gt;=15,Tabel_RIE[[#This Row],[R12]]&gt;=70),"√","fout")))</f>
        <v/>
      </c>
      <c r="T169" s="241">
        <f t="shared" si="7"/>
        <v>0</v>
      </c>
      <c r="U169" s="155"/>
      <c r="V169" s="155"/>
      <c r="W169" s="238"/>
      <c r="X169" s="239" t="str">
        <f t="shared" si="8"/>
        <v>Bronaanpak:
Collectieve maatregelen:
Individuele maatregelen:
PBM's:</v>
      </c>
      <c r="Y169" s="144"/>
      <c r="Z169" s="240"/>
      <c r="AA169" s="241"/>
      <c r="AB169" s="242" t="str">
        <f>IF(Tabel_RIE[[#This Row],[E2]]&gt;0,VLOOKUP(Tabel_RIE[[#This Row],[E2]],Tabel_FK_E[],2,FALSE),"")</f>
        <v/>
      </c>
      <c r="AC169" s="241"/>
      <c r="AD169" s="242" t="str">
        <f>IF(Tabel_RIE[[#This Row],[B2]]&gt;0,VLOOKUP(Tabel_RIE[[#This Row],[B2]],Tabel_FK_B[],2,FALSE),"")</f>
        <v/>
      </c>
      <c r="AE169" s="241"/>
      <c r="AF169" s="242" t="str">
        <f>IF(Tabel_RIE[[#This Row],[W2]]&gt;0,VLOOKUP(Tabel_RIE[[#This Row],[W2]],Tabel_FK_W[],2,FALSE),"")</f>
        <v/>
      </c>
      <c r="AG16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69" s="243"/>
      <c r="AI169" s="144"/>
      <c r="AJ169" s="238"/>
      <c r="AK16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244" t="str">
        <f>IF(AND(Tabel_RIE[[#This Row],[R12]]&gt;=70,Tabel_RIE[[#This Row],[R22]]&lt;70),"Ja","Nee")</f>
        <v>Ja</v>
      </c>
      <c r="AM169" s="244" t="str">
        <f>IF(Tabel_RIE[[#This Row],[R22]]&lt;&gt;"",Tabel_RIE[[#This Row],[R22]],Tabel_RIE[[#This Row],[R12]])</f>
        <v/>
      </c>
    </row>
    <row r="170" spans="2:39" ht="42" customHeight="1" x14ac:dyDescent="0.15">
      <c r="B170" s="143">
        <v>167</v>
      </c>
      <c r="C170" s="83"/>
      <c r="D170" s="144"/>
      <c r="E170" s="144"/>
      <c r="F170" s="144"/>
      <c r="G170" s="145"/>
      <c r="H170" s="145"/>
      <c r="I170" s="144"/>
      <c r="J170" s="144"/>
      <c r="K170" s="241"/>
      <c r="L170" s="251" t="str">
        <f>IF(Tabel_RIE[[#This Row],[E1]]&gt;0,VLOOKUP(Tabel_RIE[[#This Row],[E1]],Tabel_FK_E[],2,FALSE),"")</f>
        <v/>
      </c>
      <c r="M170" s="241"/>
      <c r="N170" s="242" t="str">
        <f>IF(Tabel_RIE[[#This Row],[B1]]&gt;0,VLOOKUP(Tabel_RIE[[#This Row],[B1]],Tabel_FK_B[],2,FALSE),"")</f>
        <v/>
      </c>
      <c r="O170" s="241"/>
      <c r="P170" s="242" t="str">
        <f>IF(Tabel_RIE[[#This Row],[W1]]&gt;0,VLOOKUP(Tabel_RIE[[#This Row],[W1]],Tabel_FK_W[],2,FALSE),"")</f>
        <v/>
      </c>
      <c r="Q170" s="242">
        <f t="shared" si="6"/>
        <v>0</v>
      </c>
      <c r="R170" s="243" t="str">
        <f>IF(OR(Tabel_RIE[[#This Row],[E12]]="",Tabel_RIE[[#This Row],[B12]]="",Tabel_RIE[[#This Row],[W12]]=""),"",Tabel_RIE[[#This Row],[E12]]*Tabel_RIE[[#This Row],[B12]]*Tabel_RIE[[#This Row],[W12]])</f>
        <v/>
      </c>
      <c r="S170" s="252" t="str">
        <f>IF(AND(Tabel_RIE[[#This Row],[E12]]="",Tabel_RIE[[#This Row],[R12]]=""),"",IF(AND(OR(Tabel_RIE[[#This Row],[E12]]="",Tabel_RIE[[#This Row],[E12]]&lt;15),OR(Tabel_RIE[[#This Row],[R12]]="",Tabel_RIE[[#This Row],[R12]]&lt;70)),"n.v.t.",IF(OR(Tabel_RIE[[#This Row],[E12]]&gt;=15,Tabel_RIE[[#This Row],[R12]]&gt;=70),"√","fout")))</f>
        <v/>
      </c>
      <c r="T170" s="241">
        <f t="shared" si="7"/>
        <v>0</v>
      </c>
      <c r="U170" s="155"/>
      <c r="V170" s="155"/>
      <c r="W170" s="238"/>
      <c r="X170" s="239" t="str">
        <f t="shared" si="8"/>
        <v>Bronaanpak:
Collectieve maatregelen:
Individuele maatregelen:
PBM's:</v>
      </c>
      <c r="Y170" s="144"/>
      <c r="Z170" s="240"/>
      <c r="AA170" s="241"/>
      <c r="AB170" s="242" t="str">
        <f>IF(Tabel_RIE[[#This Row],[E2]]&gt;0,VLOOKUP(Tabel_RIE[[#This Row],[E2]],Tabel_FK_E[],2,FALSE),"")</f>
        <v/>
      </c>
      <c r="AC170" s="241"/>
      <c r="AD170" s="242" t="str">
        <f>IF(Tabel_RIE[[#This Row],[B2]]&gt;0,VLOOKUP(Tabel_RIE[[#This Row],[B2]],Tabel_FK_B[],2,FALSE),"")</f>
        <v/>
      </c>
      <c r="AE170" s="241"/>
      <c r="AF170" s="242" t="str">
        <f>IF(Tabel_RIE[[#This Row],[W2]]&gt;0,VLOOKUP(Tabel_RIE[[#This Row],[W2]],Tabel_FK_W[],2,FALSE),"")</f>
        <v/>
      </c>
      <c r="AG17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0" s="243"/>
      <c r="AI170" s="144"/>
      <c r="AJ170" s="238"/>
      <c r="AK17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244" t="str">
        <f>IF(AND(Tabel_RIE[[#This Row],[R12]]&gt;=70,Tabel_RIE[[#This Row],[R22]]&lt;70),"Ja","Nee")</f>
        <v>Ja</v>
      </c>
      <c r="AM170" s="244" t="str">
        <f>IF(Tabel_RIE[[#This Row],[R22]]&lt;&gt;"",Tabel_RIE[[#This Row],[R22]],Tabel_RIE[[#This Row],[R12]])</f>
        <v/>
      </c>
    </row>
    <row r="171" spans="2:39" ht="42" customHeight="1" x14ac:dyDescent="0.15">
      <c r="B171" s="143">
        <v>168</v>
      </c>
      <c r="C171" s="83"/>
      <c r="D171" s="144"/>
      <c r="E171" s="144"/>
      <c r="F171" s="144"/>
      <c r="G171" s="145"/>
      <c r="H171" s="145"/>
      <c r="I171" s="144"/>
      <c r="J171" s="144"/>
      <c r="K171" s="241"/>
      <c r="L171" s="251" t="str">
        <f>IF(Tabel_RIE[[#This Row],[E1]]&gt;0,VLOOKUP(Tabel_RIE[[#This Row],[E1]],Tabel_FK_E[],2,FALSE),"")</f>
        <v/>
      </c>
      <c r="M171" s="241"/>
      <c r="N171" s="242" t="str">
        <f>IF(Tabel_RIE[[#This Row],[B1]]&gt;0,VLOOKUP(Tabel_RIE[[#This Row],[B1]],Tabel_FK_B[],2,FALSE),"")</f>
        <v/>
      </c>
      <c r="O171" s="241"/>
      <c r="P171" s="242" t="str">
        <f>IF(Tabel_RIE[[#This Row],[W1]]&gt;0,VLOOKUP(Tabel_RIE[[#This Row],[W1]],Tabel_FK_W[],2,FALSE),"")</f>
        <v/>
      </c>
      <c r="Q171" s="242">
        <f t="shared" si="6"/>
        <v>0</v>
      </c>
      <c r="R171" s="243" t="str">
        <f>IF(OR(Tabel_RIE[[#This Row],[E12]]="",Tabel_RIE[[#This Row],[B12]]="",Tabel_RIE[[#This Row],[W12]]=""),"",Tabel_RIE[[#This Row],[E12]]*Tabel_RIE[[#This Row],[B12]]*Tabel_RIE[[#This Row],[W12]])</f>
        <v/>
      </c>
      <c r="S171" s="252" t="str">
        <f>IF(AND(Tabel_RIE[[#This Row],[E12]]="",Tabel_RIE[[#This Row],[R12]]=""),"",IF(AND(OR(Tabel_RIE[[#This Row],[E12]]="",Tabel_RIE[[#This Row],[E12]]&lt;15),OR(Tabel_RIE[[#This Row],[R12]]="",Tabel_RIE[[#This Row],[R12]]&lt;70)),"n.v.t.",IF(OR(Tabel_RIE[[#This Row],[E12]]&gt;=15,Tabel_RIE[[#This Row],[R12]]&gt;=70),"√","fout")))</f>
        <v/>
      </c>
      <c r="T171" s="241">
        <f t="shared" si="7"/>
        <v>0</v>
      </c>
      <c r="U171" s="155"/>
      <c r="V171" s="155"/>
      <c r="W171" s="238"/>
      <c r="X171" s="239" t="str">
        <f t="shared" si="8"/>
        <v>Bronaanpak:
Collectieve maatregelen:
Individuele maatregelen:
PBM's:</v>
      </c>
      <c r="Y171" s="144"/>
      <c r="Z171" s="240"/>
      <c r="AA171" s="241"/>
      <c r="AB171" s="242" t="str">
        <f>IF(Tabel_RIE[[#This Row],[E2]]&gt;0,VLOOKUP(Tabel_RIE[[#This Row],[E2]],Tabel_FK_E[],2,FALSE),"")</f>
        <v/>
      </c>
      <c r="AC171" s="241"/>
      <c r="AD171" s="242" t="str">
        <f>IF(Tabel_RIE[[#This Row],[B2]]&gt;0,VLOOKUP(Tabel_RIE[[#This Row],[B2]],Tabel_FK_B[],2,FALSE),"")</f>
        <v/>
      </c>
      <c r="AE171" s="241"/>
      <c r="AF171" s="242" t="str">
        <f>IF(Tabel_RIE[[#This Row],[W2]]&gt;0,VLOOKUP(Tabel_RIE[[#This Row],[W2]],Tabel_FK_W[],2,FALSE),"")</f>
        <v/>
      </c>
      <c r="AG17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1" s="243"/>
      <c r="AI171" s="144"/>
      <c r="AJ171" s="238"/>
      <c r="AK17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244" t="str">
        <f>IF(AND(Tabel_RIE[[#This Row],[R12]]&gt;=70,Tabel_RIE[[#This Row],[R22]]&lt;70),"Ja","Nee")</f>
        <v>Ja</v>
      </c>
      <c r="AM171" s="244" t="str">
        <f>IF(Tabel_RIE[[#This Row],[R22]]&lt;&gt;"",Tabel_RIE[[#This Row],[R22]],Tabel_RIE[[#This Row],[R12]])</f>
        <v/>
      </c>
    </row>
    <row r="172" spans="2:39" ht="42" customHeight="1" x14ac:dyDescent="0.15">
      <c r="B172" s="143">
        <v>169</v>
      </c>
      <c r="C172" s="83"/>
      <c r="D172" s="144"/>
      <c r="E172" s="144"/>
      <c r="F172" s="144"/>
      <c r="G172" s="145"/>
      <c r="H172" s="145"/>
      <c r="I172" s="144"/>
      <c r="J172" s="144"/>
      <c r="K172" s="241"/>
      <c r="L172" s="251" t="str">
        <f>IF(Tabel_RIE[[#This Row],[E1]]&gt;0,VLOOKUP(Tabel_RIE[[#This Row],[E1]],Tabel_FK_E[],2,FALSE),"")</f>
        <v/>
      </c>
      <c r="M172" s="241"/>
      <c r="N172" s="242" t="str">
        <f>IF(Tabel_RIE[[#This Row],[B1]]&gt;0,VLOOKUP(Tabel_RIE[[#This Row],[B1]],Tabel_FK_B[],2,FALSE),"")</f>
        <v/>
      </c>
      <c r="O172" s="241"/>
      <c r="P172" s="242" t="str">
        <f>IF(Tabel_RIE[[#This Row],[W1]]&gt;0,VLOOKUP(Tabel_RIE[[#This Row],[W1]],Tabel_FK_W[],2,FALSE),"")</f>
        <v/>
      </c>
      <c r="Q172" s="242">
        <f t="shared" si="6"/>
        <v>0</v>
      </c>
      <c r="R172" s="243" t="str">
        <f>IF(OR(Tabel_RIE[[#This Row],[E12]]="",Tabel_RIE[[#This Row],[B12]]="",Tabel_RIE[[#This Row],[W12]]=""),"",Tabel_RIE[[#This Row],[E12]]*Tabel_RIE[[#This Row],[B12]]*Tabel_RIE[[#This Row],[W12]])</f>
        <v/>
      </c>
      <c r="S172" s="252" t="str">
        <f>IF(AND(Tabel_RIE[[#This Row],[E12]]="",Tabel_RIE[[#This Row],[R12]]=""),"",IF(AND(OR(Tabel_RIE[[#This Row],[E12]]="",Tabel_RIE[[#This Row],[E12]]&lt;15),OR(Tabel_RIE[[#This Row],[R12]]="",Tabel_RIE[[#This Row],[R12]]&lt;70)),"n.v.t.",IF(OR(Tabel_RIE[[#This Row],[E12]]&gt;=15,Tabel_RIE[[#This Row],[R12]]&gt;=70),"√","fout")))</f>
        <v/>
      </c>
      <c r="T172" s="241">
        <f t="shared" si="7"/>
        <v>0</v>
      </c>
      <c r="U172" s="155"/>
      <c r="V172" s="155"/>
      <c r="W172" s="238"/>
      <c r="X172" s="239" t="str">
        <f t="shared" si="8"/>
        <v>Bronaanpak:
Collectieve maatregelen:
Individuele maatregelen:
PBM's:</v>
      </c>
      <c r="Y172" s="144"/>
      <c r="Z172" s="240"/>
      <c r="AA172" s="241"/>
      <c r="AB172" s="242" t="str">
        <f>IF(Tabel_RIE[[#This Row],[E2]]&gt;0,VLOOKUP(Tabel_RIE[[#This Row],[E2]],Tabel_FK_E[],2,FALSE),"")</f>
        <v/>
      </c>
      <c r="AC172" s="241"/>
      <c r="AD172" s="242" t="str">
        <f>IF(Tabel_RIE[[#This Row],[B2]]&gt;0,VLOOKUP(Tabel_RIE[[#This Row],[B2]],Tabel_FK_B[],2,FALSE),"")</f>
        <v/>
      </c>
      <c r="AE172" s="241"/>
      <c r="AF172" s="242" t="str">
        <f>IF(Tabel_RIE[[#This Row],[W2]]&gt;0,VLOOKUP(Tabel_RIE[[#This Row],[W2]],Tabel_FK_W[],2,FALSE),"")</f>
        <v/>
      </c>
      <c r="AG17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2" s="243"/>
      <c r="AI172" s="144"/>
      <c r="AJ172" s="238"/>
      <c r="AK17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244" t="str">
        <f>IF(AND(Tabel_RIE[[#This Row],[R12]]&gt;=70,Tabel_RIE[[#This Row],[R22]]&lt;70),"Ja","Nee")</f>
        <v>Ja</v>
      </c>
      <c r="AM172" s="244" t="str">
        <f>IF(Tabel_RIE[[#This Row],[R22]]&lt;&gt;"",Tabel_RIE[[#This Row],[R22]],Tabel_RIE[[#This Row],[R12]])</f>
        <v/>
      </c>
    </row>
    <row r="173" spans="2:39" ht="42" customHeight="1" x14ac:dyDescent="0.15">
      <c r="B173" s="143">
        <v>170</v>
      </c>
      <c r="C173" s="83"/>
      <c r="D173" s="144"/>
      <c r="E173" s="144"/>
      <c r="F173" s="144"/>
      <c r="G173" s="145"/>
      <c r="H173" s="145"/>
      <c r="I173" s="144"/>
      <c r="J173" s="144"/>
      <c r="K173" s="241"/>
      <c r="L173" s="251" t="str">
        <f>IF(Tabel_RIE[[#This Row],[E1]]&gt;0,VLOOKUP(Tabel_RIE[[#This Row],[E1]],Tabel_FK_E[],2,FALSE),"")</f>
        <v/>
      </c>
      <c r="M173" s="241"/>
      <c r="N173" s="242" t="str">
        <f>IF(Tabel_RIE[[#This Row],[B1]]&gt;0,VLOOKUP(Tabel_RIE[[#This Row],[B1]],Tabel_FK_B[],2,FALSE),"")</f>
        <v/>
      </c>
      <c r="O173" s="241"/>
      <c r="P173" s="242" t="str">
        <f>IF(Tabel_RIE[[#This Row],[W1]]&gt;0,VLOOKUP(Tabel_RIE[[#This Row],[W1]],Tabel_FK_W[],2,FALSE),"")</f>
        <v/>
      </c>
      <c r="Q173" s="242">
        <f t="shared" si="6"/>
        <v>0</v>
      </c>
      <c r="R173" s="243" t="str">
        <f>IF(OR(Tabel_RIE[[#This Row],[E12]]="",Tabel_RIE[[#This Row],[B12]]="",Tabel_RIE[[#This Row],[W12]]=""),"",Tabel_RIE[[#This Row],[E12]]*Tabel_RIE[[#This Row],[B12]]*Tabel_RIE[[#This Row],[W12]])</f>
        <v/>
      </c>
      <c r="S173" s="252" t="str">
        <f>IF(AND(Tabel_RIE[[#This Row],[E12]]="",Tabel_RIE[[#This Row],[R12]]=""),"",IF(AND(OR(Tabel_RIE[[#This Row],[E12]]="",Tabel_RIE[[#This Row],[E12]]&lt;15),OR(Tabel_RIE[[#This Row],[R12]]="",Tabel_RIE[[#This Row],[R12]]&lt;70)),"n.v.t.",IF(OR(Tabel_RIE[[#This Row],[E12]]&gt;=15,Tabel_RIE[[#This Row],[R12]]&gt;=70),"√","fout")))</f>
        <v/>
      </c>
      <c r="T173" s="241">
        <f t="shared" si="7"/>
        <v>0</v>
      </c>
      <c r="U173" s="155"/>
      <c r="V173" s="155"/>
      <c r="W173" s="238"/>
      <c r="X173" s="239" t="str">
        <f t="shared" si="8"/>
        <v>Bronaanpak:
Collectieve maatregelen:
Individuele maatregelen:
PBM's:</v>
      </c>
      <c r="Y173" s="144"/>
      <c r="Z173" s="240"/>
      <c r="AA173" s="241"/>
      <c r="AB173" s="242" t="str">
        <f>IF(Tabel_RIE[[#This Row],[E2]]&gt;0,VLOOKUP(Tabel_RIE[[#This Row],[E2]],Tabel_FK_E[],2,FALSE),"")</f>
        <v/>
      </c>
      <c r="AC173" s="241"/>
      <c r="AD173" s="242" t="str">
        <f>IF(Tabel_RIE[[#This Row],[B2]]&gt;0,VLOOKUP(Tabel_RIE[[#This Row],[B2]],Tabel_FK_B[],2,FALSE),"")</f>
        <v/>
      </c>
      <c r="AE173" s="241"/>
      <c r="AF173" s="242" t="str">
        <f>IF(Tabel_RIE[[#This Row],[W2]]&gt;0,VLOOKUP(Tabel_RIE[[#This Row],[W2]],Tabel_FK_W[],2,FALSE),"")</f>
        <v/>
      </c>
      <c r="AG17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3" s="243"/>
      <c r="AI173" s="144"/>
      <c r="AJ173" s="238"/>
      <c r="AK17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244" t="str">
        <f>IF(AND(Tabel_RIE[[#This Row],[R12]]&gt;=70,Tabel_RIE[[#This Row],[R22]]&lt;70),"Ja","Nee")</f>
        <v>Ja</v>
      </c>
      <c r="AM173" s="244" t="str">
        <f>IF(Tabel_RIE[[#This Row],[R22]]&lt;&gt;"",Tabel_RIE[[#This Row],[R22]],Tabel_RIE[[#This Row],[R12]])</f>
        <v/>
      </c>
    </row>
    <row r="174" spans="2:39" ht="42" customHeight="1" x14ac:dyDescent="0.15">
      <c r="B174" s="143">
        <v>171</v>
      </c>
      <c r="C174" s="83"/>
      <c r="D174" s="144"/>
      <c r="E174" s="144"/>
      <c r="F174" s="144"/>
      <c r="G174" s="145"/>
      <c r="H174" s="145"/>
      <c r="I174" s="144"/>
      <c r="J174" s="144"/>
      <c r="K174" s="241"/>
      <c r="L174" s="251" t="str">
        <f>IF(Tabel_RIE[[#This Row],[E1]]&gt;0,VLOOKUP(Tabel_RIE[[#This Row],[E1]],Tabel_FK_E[],2,FALSE),"")</f>
        <v/>
      </c>
      <c r="M174" s="241"/>
      <c r="N174" s="242" t="str">
        <f>IF(Tabel_RIE[[#This Row],[B1]]&gt;0,VLOOKUP(Tabel_RIE[[#This Row],[B1]],Tabel_FK_B[],2,FALSE),"")</f>
        <v/>
      </c>
      <c r="O174" s="241"/>
      <c r="P174" s="242" t="str">
        <f>IF(Tabel_RIE[[#This Row],[W1]]&gt;0,VLOOKUP(Tabel_RIE[[#This Row],[W1]],Tabel_FK_W[],2,FALSE),"")</f>
        <v/>
      </c>
      <c r="Q174" s="242">
        <f t="shared" si="6"/>
        <v>0</v>
      </c>
      <c r="R174" s="243" t="str">
        <f>IF(OR(Tabel_RIE[[#This Row],[E12]]="",Tabel_RIE[[#This Row],[B12]]="",Tabel_RIE[[#This Row],[W12]]=""),"",Tabel_RIE[[#This Row],[E12]]*Tabel_RIE[[#This Row],[B12]]*Tabel_RIE[[#This Row],[W12]])</f>
        <v/>
      </c>
      <c r="S174" s="252" t="str">
        <f>IF(AND(Tabel_RIE[[#This Row],[E12]]="",Tabel_RIE[[#This Row],[R12]]=""),"",IF(AND(OR(Tabel_RIE[[#This Row],[E12]]="",Tabel_RIE[[#This Row],[E12]]&lt;15),OR(Tabel_RIE[[#This Row],[R12]]="",Tabel_RIE[[#This Row],[R12]]&lt;70)),"n.v.t.",IF(OR(Tabel_RIE[[#This Row],[E12]]&gt;=15,Tabel_RIE[[#This Row],[R12]]&gt;=70),"√","fout")))</f>
        <v/>
      </c>
      <c r="T174" s="241">
        <f t="shared" si="7"/>
        <v>0</v>
      </c>
      <c r="U174" s="155"/>
      <c r="V174" s="155"/>
      <c r="W174" s="238"/>
      <c r="X174" s="239" t="str">
        <f t="shared" si="8"/>
        <v>Bronaanpak:
Collectieve maatregelen:
Individuele maatregelen:
PBM's:</v>
      </c>
      <c r="Y174" s="144"/>
      <c r="Z174" s="240"/>
      <c r="AA174" s="241"/>
      <c r="AB174" s="242" t="str">
        <f>IF(Tabel_RIE[[#This Row],[E2]]&gt;0,VLOOKUP(Tabel_RIE[[#This Row],[E2]],Tabel_FK_E[],2,FALSE),"")</f>
        <v/>
      </c>
      <c r="AC174" s="241"/>
      <c r="AD174" s="242" t="str">
        <f>IF(Tabel_RIE[[#This Row],[B2]]&gt;0,VLOOKUP(Tabel_RIE[[#This Row],[B2]],Tabel_FK_B[],2,FALSE),"")</f>
        <v/>
      </c>
      <c r="AE174" s="241"/>
      <c r="AF174" s="242" t="str">
        <f>IF(Tabel_RIE[[#This Row],[W2]]&gt;0,VLOOKUP(Tabel_RIE[[#This Row],[W2]],Tabel_FK_W[],2,FALSE),"")</f>
        <v/>
      </c>
      <c r="AG17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4" s="243"/>
      <c r="AI174" s="144"/>
      <c r="AJ174" s="238"/>
      <c r="AK17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244" t="str">
        <f>IF(AND(Tabel_RIE[[#This Row],[R12]]&gt;=70,Tabel_RIE[[#This Row],[R22]]&lt;70),"Ja","Nee")</f>
        <v>Ja</v>
      </c>
      <c r="AM174" s="244" t="str">
        <f>IF(Tabel_RIE[[#This Row],[R22]]&lt;&gt;"",Tabel_RIE[[#This Row],[R22]],Tabel_RIE[[#This Row],[R12]])</f>
        <v/>
      </c>
    </row>
    <row r="175" spans="2:39" ht="42" customHeight="1" x14ac:dyDescent="0.15">
      <c r="B175" s="143">
        <v>172</v>
      </c>
      <c r="C175" s="83"/>
      <c r="D175" s="144"/>
      <c r="E175" s="144"/>
      <c r="F175" s="144"/>
      <c r="G175" s="145"/>
      <c r="H175" s="145"/>
      <c r="I175" s="144"/>
      <c r="J175" s="144"/>
      <c r="K175" s="241"/>
      <c r="L175" s="251" t="str">
        <f>IF(Tabel_RIE[[#This Row],[E1]]&gt;0,VLOOKUP(Tabel_RIE[[#This Row],[E1]],Tabel_FK_E[],2,FALSE),"")</f>
        <v/>
      </c>
      <c r="M175" s="241"/>
      <c r="N175" s="242" t="str">
        <f>IF(Tabel_RIE[[#This Row],[B1]]&gt;0,VLOOKUP(Tabel_RIE[[#This Row],[B1]],Tabel_FK_B[],2,FALSE),"")</f>
        <v/>
      </c>
      <c r="O175" s="241"/>
      <c r="P175" s="242" t="str">
        <f>IF(Tabel_RIE[[#This Row],[W1]]&gt;0,VLOOKUP(Tabel_RIE[[#This Row],[W1]],Tabel_FK_W[],2,FALSE),"")</f>
        <v/>
      </c>
      <c r="Q175" s="242">
        <f t="shared" si="6"/>
        <v>0</v>
      </c>
      <c r="R175" s="243" t="str">
        <f>IF(OR(Tabel_RIE[[#This Row],[E12]]="",Tabel_RIE[[#This Row],[B12]]="",Tabel_RIE[[#This Row],[W12]]=""),"",Tabel_RIE[[#This Row],[E12]]*Tabel_RIE[[#This Row],[B12]]*Tabel_RIE[[#This Row],[W12]])</f>
        <v/>
      </c>
      <c r="S175" s="252" t="str">
        <f>IF(AND(Tabel_RIE[[#This Row],[E12]]="",Tabel_RIE[[#This Row],[R12]]=""),"",IF(AND(OR(Tabel_RIE[[#This Row],[E12]]="",Tabel_RIE[[#This Row],[E12]]&lt;15),OR(Tabel_RIE[[#This Row],[R12]]="",Tabel_RIE[[#This Row],[R12]]&lt;70)),"n.v.t.",IF(OR(Tabel_RIE[[#This Row],[E12]]&gt;=15,Tabel_RIE[[#This Row],[R12]]&gt;=70),"√","fout")))</f>
        <v/>
      </c>
      <c r="T175" s="241">
        <f t="shared" si="7"/>
        <v>0</v>
      </c>
      <c r="U175" s="155"/>
      <c r="V175" s="155"/>
      <c r="W175" s="238"/>
      <c r="X175" s="239" t="str">
        <f t="shared" si="8"/>
        <v>Bronaanpak:
Collectieve maatregelen:
Individuele maatregelen:
PBM's:</v>
      </c>
      <c r="Y175" s="144"/>
      <c r="Z175" s="240"/>
      <c r="AA175" s="241"/>
      <c r="AB175" s="242" t="str">
        <f>IF(Tabel_RIE[[#This Row],[E2]]&gt;0,VLOOKUP(Tabel_RIE[[#This Row],[E2]],Tabel_FK_E[],2,FALSE),"")</f>
        <v/>
      </c>
      <c r="AC175" s="241"/>
      <c r="AD175" s="242" t="str">
        <f>IF(Tabel_RIE[[#This Row],[B2]]&gt;0,VLOOKUP(Tabel_RIE[[#This Row],[B2]],Tabel_FK_B[],2,FALSE),"")</f>
        <v/>
      </c>
      <c r="AE175" s="241"/>
      <c r="AF175" s="242" t="str">
        <f>IF(Tabel_RIE[[#This Row],[W2]]&gt;0,VLOOKUP(Tabel_RIE[[#This Row],[W2]],Tabel_FK_W[],2,FALSE),"")</f>
        <v/>
      </c>
      <c r="AG17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5" s="243"/>
      <c r="AI175" s="144"/>
      <c r="AJ175" s="238"/>
      <c r="AK17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244" t="str">
        <f>IF(AND(Tabel_RIE[[#This Row],[R12]]&gt;=70,Tabel_RIE[[#This Row],[R22]]&lt;70),"Ja","Nee")</f>
        <v>Ja</v>
      </c>
      <c r="AM175" s="244" t="str">
        <f>IF(Tabel_RIE[[#This Row],[R22]]&lt;&gt;"",Tabel_RIE[[#This Row],[R22]],Tabel_RIE[[#This Row],[R12]])</f>
        <v/>
      </c>
    </row>
    <row r="176" spans="2:39" ht="42" customHeight="1" x14ac:dyDescent="0.15">
      <c r="B176" s="143">
        <v>173</v>
      </c>
      <c r="C176" s="83"/>
      <c r="D176" s="144"/>
      <c r="E176" s="144"/>
      <c r="F176" s="144"/>
      <c r="G176" s="145"/>
      <c r="H176" s="145"/>
      <c r="I176" s="144"/>
      <c r="J176" s="144"/>
      <c r="K176" s="241"/>
      <c r="L176" s="251" t="str">
        <f>IF(Tabel_RIE[[#This Row],[E1]]&gt;0,VLOOKUP(Tabel_RIE[[#This Row],[E1]],Tabel_FK_E[],2,FALSE),"")</f>
        <v/>
      </c>
      <c r="M176" s="241"/>
      <c r="N176" s="242" t="str">
        <f>IF(Tabel_RIE[[#This Row],[B1]]&gt;0,VLOOKUP(Tabel_RIE[[#This Row],[B1]],Tabel_FK_B[],2,FALSE),"")</f>
        <v/>
      </c>
      <c r="O176" s="241"/>
      <c r="P176" s="242" t="str">
        <f>IF(Tabel_RIE[[#This Row],[W1]]&gt;0,VLOOKUP(Tabel_RIE[[#This Row],[W1]],Tabel_FK_W[],2,FALSE),"")</f>
        <v/>
      </c>
      <c r="Q176" s="242">
        <f t="shared" si="6"/>
        <v>0</v>
      </c>
      <c r="R176" s="243" t="str">
        <f>IF(OR(Tabel_RIE[[#This Row],[E12]]="",Tabel_RIE[[#This Row],[B12]]="",Tabel_RIE[[#This Row],[W12]]=""),"",Tabel_RIE[[#This Row],[E12]]*Tabel_RIE[[#This Row],[B12]]*Tabel_RIE[[#This Row],[W12]])</f>
        <v/>
      </c>
      <c r="S176" s="252" t="str">
        <f>IF(AND(Tabel_RIE[[#This Row],[E12]]="",Tabel_RIE[[#This Row],[R12]]=""),"",IF(AND(OR(Tabel_RIE[[#This Row],[E12]]="",Tabel_RIE[[#This Row],[E12]]&lt;15),OR(Tabel_RIE[[#This Row],[R12]]="",Tabel_RIE[[#This Row],[R12]]&lt;70)),"n.v.t.",IF(OR(Tabel_RIE[[#This Row],[E12]]&gt;=15,Tabel_RIE[[#This Row],[R12]]&gt;=70),"√","fout")))</f>
        <v/>
      </c>
      <c r="T176" s="241">
        <f t="shared" si="7"/>
        <v>0</v>
      </c>
      <c r="U176" s="155"/>
      <c r="V176" s="155"/>
      <c r="W176" s="238"/>
      <c r="X176" s="239" t="str">
        <f t="shared" si="8"/>
        <v>Bronaanpak:
Collectieve maatregelen:
Individuele maatregelen:
PBM's:</v>
      </c>
      <c r="Y176" s="144"/>
      <c r="Z176" s="240"/>
      <c r="AA176" s="241"/>
      <c r="AB176" s="242" t="str">
        <f>IF(Tabel_RIE[[#This Row],[E2]]&gt;0,VLOOKUP(Tabel_RIE[[#This Row],[E2]],Tabel_FK_E[],2,FALSE),"")</f>
        <v/>
      </c>
      <c r="AC176" s="241"/>
      <c r="AD176" s="242" t="str">
        <f>IF(Tabel_RIE[[#This Row],[B2]]&gt;0,VLOOKUP(Tabel_RIE[[#This Row],[B2]],Tabel_FK_B[],2,FALSE),"")</f>
        <v/>
      </c>
      <c r="AE176" s="241"/>
      <c r="AF176" s="242" t="str">
        <f>IF(Tabel_RIE[[#This Row],[W2]]&gt;0,VLOOKUP(Tabel_RIE[[#This Row],[W2]],Tabel_FK_W[],2,FALSE),"")</f>
        <v/>
      </c>
      <c r="AG17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6" s="243"/>
      <c r="AI176" s="144"/>
      <c r="AJ176" s="238"/>
      <c r="AK17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244" t="str">
        <f>IF(AND(Tabel_RIE[[#This Row],[R12]]&gt;=70,Tabel_RIE[[#This Row],[R22]]&lt;70),"Ja","Nee")</f>
        <v>Ja</v>
      </c>
      <c r="AM176" s="244" t="str">
        <f>IF(Tabel_RIE[[#This Row],[R22]]&lt;&gt;"",Tabel_RIE[[#This Row],[R22]],Tabel_RIE[[#This Row],[R12]])</f>
        <v/>
      </c>
    </row>
    <row r="177" spans="2:39" ht="42" customHeight="1" x14ac:dyDescent="0.15">
      <c r="B177" s="143">
        <v>174</v>
      </c>
      <c r="C177" s="83"/>
      <c r="D177" s="144"/>
      <c r="E177" s="144"/>
      <c r="F177" s="144"/>
      <c r="G177" s="145"/>
      <c r="H177" s="145"/>
      <c r="I177" s="144"/>
      <c r="J177" s="144"/>
      <c r="K177" s="241"/>
      <c r="L177" s="251" t="str">
        <f>IF(Tabel_RIE[[#This Row],[E1]]&gt;0,VLOOKUP(Tabel_RIE[[#This Row],[E1]],Tabel_FK_E[],2,FALSE),"")</f>
        <v/>
      </c>
      <c r="M177" s="241"/>
      <c r="N177" s="242" t="str">
        <f>IF(Tabel_RIE[[#This Row],[B1]]&gt;0,VLOOKUP(Tabel_RIE[[#This Row],[B1]],Tabel_FK_B[],2,FALSE),"")</f>
        <v/>
      </c>
      <c r="O177" s="241"/>
      <c r="P177" s="242" t="str">
        <f>IF(Tabel_RIE[[#This Row],[W1]]&gt;0,VLOOKUP(Tabel_RIE[[#This Row],[W1]],Tabel_FK_W[],2,FALSE),"")</f>
        <v/>
      </c>
      <c r="Q177" s="242">
        <f t="shared" si="6"/>
        <v>0</v>
      </c>
      <c r="R177" s="243" t="str">
        <f>IF(OR(Tabel_RIE[[#This Row],[E12]]="",Tabel_RIE[[#This Row],[B12]]="",Tabel_RIE[[#This Row],[W12]]=""),"",Tabel_RIE[[#This Row],[E12]]*Tabel_RIE[[#This Row],[B12]]*Tabel_RIE[[#This Row],[W12]])</f>
        <v/>
      </c>
      <c r="S177" s="252" t="str">
        <f>IF(AND(Tabel_RIE[[#This Row],[E12]]="",Tabel_RIE[[#This Row],[R12]]=""),"",IF(AND(OR(Tabel_RIE[[#This Row],[E12]]="",Tabel_RIE[[#This Row],[E12]]&lt;15),OR(Tabel_RIE[[#This Row],[R12]]="",Tabel_RIE[[#This Row],[R12]]&lt;70)),"n.v.t.",IF(OR(Tabel_RIE[[#This Row],[E12]]&gt;=15,Tabel_RIE[[#This Row],[R12]]&gt;=70),"√","fout")))</f>
        <v/>
      </c>
      <c r="T177" s="241">
        <f t="shared" si="7"/>
        <v>0</v>
      </c>
      <c r="U177" s="155"/>
      <c r="V177" s="155"/>
      <c r="W177" s="238"/>
      <c r="X177" s="239" t="str">
        <f t="shared" si="8"/>
        <v>Bronaanpak:
Collectieve maatregelen:
Individuele maatregelen:
PBM's:</v>
      </c>
      <c r="Y177" s="144"/>
      <c r="Z177" s="240"/>
      <c r="AA177" s="241"/>
      <c r="AB177" s="242" t="str">
        <f>IF(Tabel_RIE[[#This Row],[E2]]&gt;0,VLOOKUP(Tabel_RIE[[#This Row],[E2]],Tabel_FK_E[],2,FALSE),"")</f>
        <v/>
      </c>
      <c r="AC177" s="241"/>
      <c r="AD177" s="242" t="str">
        <f>IF(Tabel_RIE[[#This Row],[B2]]&gt;0,VLOOKUP(Tabel_RIE[[#This Row],[B2]],Tabel_FK_B[],2,FALSE),"")</f>
        <v/>
      </c>
      <c r="AE177" s="241"/>
      <c r="AF177" s="242" t="str">
        <f>IF(Tabel_RIE[[#This Row],[W2]]&gt;0,VLOOKUP(Tabel_RIE[[#This Row],[W2]],Tabel_FK_W[],2,FALSE),"")</f>
        <v/>
      </c>
      <c r="AG17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7" s="243"/>
      <c r="AI177" s="144"/>
      <c r="AJ177" s="238"/>
      <c r="AK17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244" t="str">
        <f>IF(AND(Tabel_RIE[[#This Row],[R12]]&gt;=70,Tabel_RIE[[#This Row],[R22]]&lt;70),"Ja","Nee")</f>
        <v>Ja</v>
      </c>
      <c r="AM177" s="244" t="str">
        <f>IF(Tabel_RIE[[#This Row],[R22]]&lt;&gt;"",Tabel_RIE[[#This Row],[R22]],Tabel_RIE[[#This Row],[R12]])</f>
        <v/>
      </c>
    </row>
    <row r="178" spans="2:39" ht="42" customHeight="1" x14ac:dyDescent="0.15">
      <c r="B178" s="143">
        <v>175</v>
      </c>
      <c r="C178" s="83"/>
      <c r="D178" s="144"/>
      <c r="E178" s="144"/>
      <c r="F178" s="144"/>
      <c r="G178" s="145"/>
      <c r="H178" s="145"/>
      <c r="I178" s="144"/>
      <c r="J178" s="144"/>
      <c r="K178" s="241"/>
      <c r="L178" s="251" t="str">
        <f>IF(Tabel_RIE[[#This Row],[E1]]&gt;0,VLOOKUP(Tabel_RIE[[#This Row],[E1]],Tabel_FK_E[],2,FALSE),"")</f>
        <v/>
      </c>
      <c r="M178" s="241"/>
      <c r="N178" s="242" t="str">
        <f>IF(Tabel_RIE[[#This Row],[B1]]&gt;0,VLOOKUP(Tabel_RIE[[#This Row],[B1]],Tabel_FK_B[],2,FALSE),"")</f>
        <v/>
      </c>
      <c r="O178" s="241"/>
      <c r="P178" s="242" t="str">
        <f>IF(Tabel_RIE[[#This Row],[W1]]&gt;0,VLOOKUP(Tabel_RIE[[#This Row],[W1]],Tabel_FK_W[],2,FALSE),"")</f>
        <v/>
      </c>
      <c r="Q178" s="242">
        <f t="shared" si="6"/>
        <v>0</v>
      </c>
      <c r="R178" s="243" t="str">
        <f>IF(OR(Tabel_RIE[[#This Row],[E12]]="",Tabel_RIE[[#This Row],[B12]]="",Tabel_RIE[[#This Row],[W12]]=""),"",Tabel_RIE[[#This Row],[E12]]*Tabel_RIE[[#This Row],[B12]]*Tabel_RIE[[#This Row],[W12]])</f>
        <v/>
      </c>
      <c r="S178" s="252" t="str">
        <f>IF(AND(Tabel_RIE[[#This Row],[E12]]="",Tabel_RIE[[#This Row],[R12]]=""),"",IF(AND(OR(Tabel_RIE[[#This Row],[E12]]="",Tabel_RIE[[#This Row],[E12]]&lt;15),OR(Tabel_RIE[[#This Row],[R12]]="",Tabel_RIE[[#This Row],[R12]]&lt;70)),"n.v.t.",IF(OR(Tabel_RIE[[#This Row],[E12]]&gt;=15,Tabel_RIE[[#This Row],[R12]]&gt;=70),"√","fout")))</f>
        <v/>
      </c>
      <c r="T178" s="241">
        <f t="shared" si="7"/>
        <v>0</v>
      </c>
      <c r="U178" s="155"/>
      <c r="V178" s="155"/>
      <c r="W178" s="238"/>
      <c r="X178" s="239" t="str">
        <f t="shared" si="8"/>
        <v>Bronaanpak:
Collectieve maatregelen:
Individuele maatregelen:
PBM's:</v>
      </c>
      <c r="Y178" s="144"/>
      <c r="Z178" s="240"/>
      <c r="AA178" s="241"/>
      <c r="AB178" s="242" t="str">
        <f>IF(Tabel_RIE[[#This Row],[E2]]&gt;0,VLOOKUP(Tabel_RIE[[#This Row],[E2]],Tabel_FK_E[],2,FALSE),"")</f>
        <v/>
      </c>
      <c r="AC178" s="241"/>
      <c r="AD178" s="242" t="str">
        <f>IF(Tabel_RIE[[#This Row],[B2]]&gt;0,VLOOKUP(Tabel_RIE[[#This Row],[B2]],Tabel_FK_B[],2,FALSE),"")</f>
        <v/>
      </c>
      <c r="AE178" s="241"/>
      <c r="AF178" s="242" t="str">
        <f>IF(Tabel_RIE[[#This Row],[W2]]&gt;0,VLOOKUP(Tabel_RIE[[#This Row],[W2]],Tabel_FK_W[],2,FALSE),"")</f>
        <v/>
      </c>
      <c r="AG17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8" s="243"/>
      <c r="AI178" s="144"/>
      <c r="AJ178" s="238"/>
      <c r="AK17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244" t="str">
        <f>IF(AND(Tabel_RIE[[#This Row],[R12]]&gt;=70,Tabel_RIE[[#This Row],[R22]]&lt;70),"Ja","Nee")</f>
        <v>Ja</v>
      </c>
      <c r="AM178" s="244" t="str">
        <f>IF(Tabel_RIE[[#This Row],[R22]]&lt;&gt;"",Tabel_RIE[[#This Row],[R22]],Tabel_RIE[[#This Row],[R12]])</f>
        <v/>
      </c>
    </row>
    <row r="179" spans="2:39" ht="42" customHeight="1" x14ac:dyDescent="0.15">
      <c r="B179" s="143">
        <v>176</v>
      </c>
      <c r="C179" s="83"/>
      <c r="D179" s="144"/>
      <c r="E179" s="144"/>
      <c r="F179" s="144"/>
      <c r="G179" s="145"/>
      <c r="H179" s="145"/>
      <c r="I179" s="144"/>
      <c r="J179" s="144"/>
      <c r="K179" s="241"/>
      <c r="L179" s="251" t="str">
        <f>IF(Tabel_RIE[[#This Row],[E1]]&gt;0,VLOOKUP(Tabel_RIE[[#This Row],[E1]],Tabel_FK_E[],2,FALSE),"")</f>
        <v/>
      </c>
      <c r="M179" s="241"/>
      <c r="N179" s="242" t="str">
        <f>IF(Tabel_RIE[[#This Row],[B1]]&gt;0,VLOOKUP(Tabel_RIE[[#This Row],[B1]],Tabel_FK_B[],2,FALSE),"")</f>
        <v/>
      </c>
      <c r="O179" s="241"/>
      <c r="P179" s="242" t="str">
        <f>IF(Tabel_RIE[[#This Row],[W1]]&gt;0,VLOOKUP(Tabel_RIE[[#This Row],[W1]],Tabel_FK_W[],2,FALSE),"")</f>
        <v/>
      </c>
      <c r="Q179" s="242">
        <f t="shared" si="6"/>
        <v>0</v>
      </c>
      <c r="R179" s="243" t="str">
        <f>IF(OR(Tabel_RIE[[#This Row],[E12]]="",Tabel_RIE[[#This Row],[B12]]="",Tabel_RIE[[#This Row],[W12]]=""),"",Tabel_RIE[[#This Row],[E12]]*Tabel_RIE[[#This Row],[B12]]*Tabel_RIE[[#This Row],[W12]])</f>
        <v/>
      </c>
      <c r="S179" s="252" t="str">
        <f>IF(AND(Tabel_RIE[[#This Row],[E12]]="",Tabel_RIE[[#This Row],[R12]]=""),"",IF(AND(OR(Tabel_RIE[[#This Row],[E12]]="",Tabel_RIE[[#This Row],[E12]]&lt;15),OR(Tabel_RIE[[#This Row],[R12]]="",Tabel_RIE[[#This Row],[R12]]&lt;70)),"n.v.t.",IF(OR(Tabel_RIE[[#This Row],[E12]]&gt;=15,Tabel_RIE[[#This Row],[R12]]&gt;=70),"√","fout")))</f>
        <v/>
      </c>
      <c r="T179" s="241">
        <f t="shared" si="7"/>
        <v>0</v>
      </c>
      <c r="U179" s="155"/>
      <c r="V179" s="155"/>
      <c r="W179" s="238"/>
      <c r="X179" s="239" t="str">
        <f t="shared" si="8"/>
        <v>Bronaanpak:
Collectieve maatregelen:
Individuele maatregelen:
PBM's:</v>
      </c>
      <c r="Y179" s="144"/>
      <c r="Z179" s="240"/>
      <c r="AA179" s="241"/>
      <c r="AB179" s="242" t="str">
        <f>IF(Tabel_RIE[[#This Row],[E2]]&gt;0,VLOOKUP(Tabel_RIE[[#This Row],[E2]],Tabel_FK_E[],2,FALSE),"")</f>
        <v/>
      </c>
      <c r="AC179" s="241"/>
      <c r="AD179" s="242" t="str">
        <f>IF(Tabel_RIE[[#This Row],[B2]]&gt;0,VLOOKUP(Tabel_RIE[[#This Row],[B2]],Tabel_FK_B[],2,FALSE),"")</f>
        <v/>
      </c>
      <c r="AE179" s="241"/>
      <c r="AF179" s="242" t="str">
        <f>IF(Tabel_RIE[[#This Row],[W2]]&gt;0,VLOOKUP(Tabel_RIE[[#This Row],[W2]],Tabel_FK_W[],2,FALSE),"")</f>
        <v/>
      </c>
      <c r="AG17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79" s="243"/>
      <c r="AI179" s="144"/>
      <c r="AJ179" s="238"/>
      <c r="AK17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244" t="str">
        <f>IF(AND(Tabel_RIE[[#This Row],[R12]]&gt;=70,Tabel_RIE[[#This Row],[R22]]&lt;70),"Ja","Nee")</f>
        <v>Ja</v>
      </c>
      <c r="AM179" s="244" t="str">
        <f>IF(Tabel_RIE[[#This Row],[R22]]&lt;&gt;"",Tabel_RIE[[#This Row],[R22]],Tabel_RIE[[#This Row],[R12]])</f>
        <v/>
      </c>
    </row>
    <row r="180" spans="2:39" ht="42" customHeight="1" x14ac:dyDescent="0.15">
      <c r="B180" s="143">
        <v>177</v>
      </c>
      <c r="C180" s="83"/>
      <c r="D180" s="144"/>
      <c r="E180" s="144"/>
      <c r="F180" s="144"/>
      <c r="G180" s="145"/>
      <c r="H180" s="145"/>
      <c r="I180" s="144"/>
      <c r="J180" s="144"/>
      <c r="K180" s="241"/>
      <c r="L180" s="251" t="str">
        <f>IF(Tabel_RIE[[#This Row],[E1]]&gt;0,VLOOKUP(Tabel_RIE[[#This Row],[E1]],Tabel_FK_E[],2,FALSE),"")</f>
        <v/>
      </c>
      <c r="M180" s="241"/>
      <c r="N180" s="242" t="str">
        <f>IF(Tabel_RIE[[#This Row],[B1]]&gt;0,VLOOKUP(Tabel_RIE[[#This Row],[B1]],Tabel_FK_B[],2,FALSE),"")</f>
        <v/>
      </c>
      <c r="O180" s="241"/>
      <c r="P180" s="242" t="str">
        <f>IF(Tabel_RIE[[#This Row],[W1]]&gt;0,VLOOKUP(Tabel_RIE[[#This Row],[W1]],Tabel_FK_W[],2,FALSE),"")</f>
        <v/>
      </c>
      <c r="Q180" s="242">
        <f t="shared" si="6"/>
        <v>0</v>
      </c>
      <c r="R180" s="243" t="str">
        <f>IF(OR(Tabel_RIE[[#This Row],[E12]]="",Tabel_RIE[[#This Row],[B12]]="",Tabel_RIE[[#This Row],[W12]]=""),"",Tabel_RIE[[#This Row],[E12]]*Tabel_RIE[[#This Row],[B12]]*Tabel_RIE[[#This Row],[W12]])</f>
        <v/>
      </c>
      <c r="S180" s="252" t="str">
        <f>IF(AND(Tabel_RIE[[#This Row],[E12]]="",Tabel_RIE[[#This Row],[R12]]=""),"",IF(AND(OR(Tabel_RIE[[#This Row],[E12]]="",Tabel_RIE[[#This Row],[E12]]&lt;15),OR(Tabel_RIE[[#This Row],[R12]]="",Tabel_RIE[[#This Row],[R12]]&lt;70)),"n.v.t.",IF(OR(Tabel_RIE[[#This Row],[E12]]&gt;=15,Tabel_RIE[[#This Row],[R12]]&gt;=70),"√","fout")))</f>
        <v/>
      </c>
      <c r="T180" s="241">
        <f t="shared" si="7"/>
        <v>0</v>
      </c>
      <c r="U180" s="155"/>
      <c r="V180" s="155"/>
      <c r="W180" s="238"/>
      <c r="X180" s="239" t="str">
        <f t="shared" si="8"/>
        <v>Bronaanpak:
Collectieve maatregelen:
Individuele maatregelen:
PBM's:</v>
      </c>
      <c r="Y180" s="144"/>
      <c r="Z180" s="240"/>
      <c r="AA180" s="241"/>
      <c r="AB180" s="242" t="str">
        <f>IF(Tabel_RIE[[#This Row],[E2]]&gt;0,VLOOKUP(Tabel_RIE[[#This Row],[E2]],Tabel_FK_E[],2,FALSE),"")</f>
        <v/>
      </c>
      <c r="AC180" s="241"/>
      <c r="AD180" s="242" t="str">
        <f>IF(Tabel_RIE[[#This Row],[B2]]&gt;0,VLOOKUP(Tabel_RIE[[#This Row],[B2]],Tabel_FK_B[],2,FALSE),"")</f>
        <v/>
      </c>
      <c r="AE180" s="241"/>
      <c r="AF180" s="242" t="str">
        <f>IF(Tabel_RIE[[#This Row],[W2]]&gt;0,VLOOKUP(Tabel_RIE[[#This Row],[W2]],Tabel_FK_W[],2,FALSE),"")</f>
        <v/>
      </c>
      <c r="AG18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0" s="243"/>
      <c r="AI180" s="144"/>
      <c r="AJ180" s="238"/>
      <c r="AK18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244" t="str">
        <f>IF(AND(Tabel_RIE[[#This Row],[R12]]&gt;=70,Tabel_RIE[[#This Row],[R22]]&lt;70),"Ja","Nee")</f>
        <v>Ja</v>
      </c>
      <c r="AM180" s="244" t="str">
        <f>IF(Tabel_RIE[[#This Row],[R22]]&lt;&gt;"",Tabel_RIE[[#This Row],[R22]],Tabel_RIE[[#This Row],[R12]])</f>
        <v/>
      </c>
    </row>
    <row r="181" spans="2:39" ht="42" customHeight="1" x14ac:dyDescent="0.15">
      <c r="B181" s="143">
        <v>178</v>
      </c>
      <c r="C181" s="83"/>
      <c r="D181" s="144"/>
      <c r="E181" s="144"/>
      <c r="F181" s="144"/>
      <c r="G181" s="145"/>
      <c r="H181" s="145"/>
      <c r="I181" s="144"/>
      <c r="J181" s="144"/>
      <c r="K181" s="241"/>
      <c r="L181" s="251" t="str">
        <f>IF(Tabel_RIE[[#This Row],[E1]]&gt;0,VLOOKUP(Tabel_RIE[[#This Row],[E1]],Tabel_FK_E[],2,FALSE),"")</f>
        <v/>
      </c>
      <c r="M181" s="241"/>
      <c r="N181" s="242" t="str">
        <f>IF(Tabel_RIE[[#This Row],[B1]]&gt;0,VLOOKUP(Tabel_RIE[[#This Row],[B1]],Tabel_FK_B[],2,FALSE),"")</f>
        <v/>
      </c>
      <c r="O181" s="241"/>
      <c r="P181" s="242" t="str">
        <f>IF(Tabel_RIE[[#This Row],[W1]]&gt;0,VLOOKUP(Tabel_RIE[[#This Row],[W1]],Tabel_FK_W[],2,FALSE),"")</f>
        <v/>
      </c>
      <c r="Q181" s="242">
        <f t="shared" si="6"/>
        <v>0</v>
      </c>
      <c r="R181" s="243" t="str">
        <f>IF(OR(Tabel_RIE[[#This Row],[E12]]="",Tabel_RIE[[#This Row],[B12]]="",Tabel_RIE[[#This Row],[W12]]=""),"",Tabel_RIE[[#This Row],[E12]]*Tabel_RIE[[#This Row],[B12]]*Tabel_RIE[[#This Row],[W12]])</f>
        <v/>
      </c>
      <c r="S181" s="252" t="str">
        <f>IF(AND(Tabel_RIE[[#This Row],[E12]]="",Tabel_RIE[[#This Row],[R12]]=""),"",IF(AND(OR(Tabel_RIE[[#This Row],[E12]]="",Tabel_RIE[[#This Row],[E12]]&lt;15),OR(Tabel_RIE[[#This Row],[R12]]="",Tabel_RIE[[#This Row],[R12]]&lt;70)),"n.v.t.",IF(OR(Tabel_RIE[[#This Row],[E12]]&gt;=15,Tabel_RIE[[#This Row],[R12]]&gt;=70),"√","fout")))</f>
        <v/>
      </c>
      <c r="T181" s="241">
        <f t="shared" si="7"/>
        <v>0</v>
      </c>
      <c r="U181" s="155"/>
      <c r="V181" s="155"/>
      <c r="W181" s="238"/>
      <c r="X181" s="239" t="str">
        <f t="shared" si="8"/>
        <v>Bronaanpak:
Collectieve maatregelen:
Individuele maatregelen:
PBM's:</v>
      </c>
      <c r="Y181" s="144"/>
      <c r="Z181" s="240"/>
      <c r="AA181" s="241"/>
      <c r="AB181" s="242" t="str">
        <f>IF(Tabel_RIE[[#This Row],[E2]]&gt;0,VLOOKUP(Tabel_RIE[[#This Row],[E2]],Tabel_FK_E[],2,FALSE),"")</f>
        <v/>
      </c>
      <c r="AC181" s="241"/>
      <c r="AD181" s="242" t="str">
        <f>IF(Tabel_RIE[[#This Row],[B2]]&gt;0,VLOOKUP(Tabel_RIE[[#This Row],[B2]],Tabel_FK_B[],2,FALSE),"")</f>
        <v/>
      </c>
      <c r="AE181" s="241"/>
      <c r="AF181" s="242" t="str">
        <f>IF(Tabel_RIE[[#This Row],[W2]]&gt;0,VLOOKUP(Tabel_RIE[[#This Row],[W2]],Tabel_FK_W[],2,FALSE),"")</f>
        <v/>
      </c>
      <c r="AG18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1" s="243"/>
      <c r="AI181" s="144"/>
      <c r="AJ181" s="238"/>
      <c r="AK18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244" t="str">
        <f>IF(AND(Tabel_RIE[[#This Row],[R12]]&gt;=70,Tabel_RIE[[#This Row],[R22]]&lt;70),"Ja","Nee")</f>
        <v>Ja</v>
      </c>
      <c r="AM181" s="244" t="str">
        <f>IF(Tabel_RIE[[#This Row],[R22]]&lt;&gt;"",Tabel_RIE[[#This Row],[R22]],Tabel_RIE[[#This Row],[R12]])</f>
        <v/>
      </c>
    </row>
    <row r="182" spans="2:39" ht="42" customHeight="1" x14ac:dyDescent="0.15">
      <c r="B182" s="143">
        <v>179</v>
      </c>
      <c r="C182" s="83"/>
      <c r="D182" s="144"/>
      <c r="E182" s="144"/>
      <c r="F182" s="144"/>
      <c r="G182" s="145"/>
      <c r="H182" s="145"/>
      <c r="I182" s="144"/>
      <c r="J182" s="144"/>
      <c r="K182" s="241"/>
      <c r="L182" s="251" t="str">
        <f>IF(Tabel_RIE[[#This Row],[E1]]&gt;0,VLOOKUP(Tabel_RIE[[#This Row],[E1]],Tabel_FK_E[],2,FALSE),"")</f>
        <v/>
      </c>
      <c r="M182" s="241"/>
      <c r="N182" s="242" t="str">
        <f>IF(Tabel_RIE[[#This Row],[B1]]&gt;0,VLOOKUP(Tabel_RIE[[#This Row],[B1]],Tabel_FK_B[],2,FALSE),"")</f>
        <v/>
      </c>
      <c r="O182" s="241"/>
      <c r="P182" s="242" t="str">
        <f>IF(Tabel_RIE[[#This Row],[W1]]&gt;0,VLOOKUP(Tabel_RIE[[#This Row],[W1]],Tabel_FK_W[],2,FALSE),"")</f>
        <v/>
      </c>
      <c r="Q182" s="242">
        <f t="shared" si="6"/>
        <v>0</v>
      </c>
      <c r="R182" s="243" t="str">
        <f>IF(OR(Tabel_RIE[[#This Row],[E12]]="",Tabel_RIE[[#This Row],[B12]]="",Tabel_RIE[[#This Row],[W12]]=""),"",Tabel_RIE[[#This Row],[E12]]*Tabel_RIE[[#This Row],[B12]]*Tabel_RIE[[#This Row],[W12]])</f>
        <v/>
      </c>
      <c r="S182" s="252" t="str">
        <f>IF(AND(Tabel_RIE[[#This Row],[E12]]="",Tabel_RIE[[#This Row],[R12]]=""),"",IF(AND(OR(Tabel_RIE[[#This Row],[E12]]="",Tabel_RIE[[#This Row],[E12]]&lt;15),OR(Tabel_RIE[[#This Row],[R12]]="",Tabel_RIE[[#This Row],[R12]]&lt;70)),"n.v.t.",IF(OR(Tabel_RIE[[#This Row],[E12]]&gt;=15,Tabel_RIE[[#This Row],[R12]]&gt;=70),"√","fout")))</f>
        <v/>
      </c>
      <c r="T182" s="241">
        <f t="shared" si="7"/>
        <v>0</v>
      </c>
      <c r="U182" s="155"/>
      <c r="V182" s="155"/>
      <c r="W182" s="238"/>
      <c r="X182" s="239" t="str">
        <f t="shared" si="8"/>
        <v>Bronaanpak:
Collectieve maatregelen:
Individuele maatregelen:
PBM's:</v>
      </c>
      <c r="Y182" s="144"/>
      <c r="Z182" s="240"/>
      <c r="AA182" s="241"/>
      <c r="AB182" s="242" t="str">
        <f>IF(Tabel_RIE[[#This Row],[E2]]&gt;0,VLOOKUP(Tabel_RIE[[#This Row],[E2]],Tabel_FK_E[],2,FALSE),"")</f>
        <v/>
      </c>
      <c r="AC182" s="241"/>
      <c r="AD182" s="242" t="str">
        <f>IF(Tabel_RIE[[#This Row],[B2]]&gt;0,VLOOKUP(Tabel_RIE[[#This Row],[B2]],Tabel_FK_B[],2,FALSE),"")</f>
        <v/>
      </c>
      <c r="AE182" s="241"/>
      <c r="AF182" s="242" t="str">
        <f>IF(Tabel_RIE[[#This Row],[W2]]&gt;0,VLOOKUP(Tabel_RIE[[#This Row],[W2]],Tabel_FK_W[],2,FALSE),"")</f>
        <v/>
      </c>
      <c r="AG18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2" s="243"/>
      <c r="AI182" s="144"/>
      <c r="AJ182" s="238"/>
      <c r="AK18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244" t="str">
        <f>IF(AND(Tabel_RIE[[#This Row],[R12]]&gt;=70,Tabel_RIE[[#This Row],[R22]]&lt;70),"Ja","Nee")</f>
        <v>Ja</v>
      </c>
      <c r="AM182" s="244" t="str">
        <f>IF(Tabel_RIE[[#This Row],[R22]]&lt;&gt;"",Tabel_RIE[[#This Row],[R22]],Tabel_RIE[[#This Row],[R12]])</f>
        <v/>
      </c>
    </row>
    <row r="183" spans="2:39" ht="42" customHeight="1" x14ac:dyDescent="0.15">
      <c r="B183" s="143">
        <v>180</v>
      </c>
      <c r="C183" s="83"/>
      <c r="D183" s="144"/>
      <c r="E183" s="144"/>
      <c r="F183" s="144"/>
      <c r="G183" s="145"/>
      <c r="H183" s="145"/>
      <c r="I183" s="144"/>
      <c r="J183" s="144"/>
      <c r="K183" s="241"/>
      <c r="L183" s="251" t="str">
        <f>IF(Tabel_RIE[[#This Row],[E1]]&gt;0,VLOOKUP(Tabel_RIE[[#This Row],[E1]],Tabel_FK_E[],2,FALSE),"")</f>
        <v/>
      </c>
      <c r="M183" s="241"/>
      <c r="N183" s="242" t="str">
        <f>IF(Tabel_RIE[[#This Row],[B1]]&gt;0,VLOOKUP(Tabel_RIE[[#This Row],[B1]],Tabel_FK_B[],2,FALSE),"")</f>
        <v/>
      </c>
      <c r="O183" s="241"/>
      <c r="P183" s="242" t="str">
        <f>IF(Tabel_RIE[[#This Row],[W1]]&gt;0,VLOOKUP(Tabel_RIE[[#This Row],[W1]],Tabel_FK_W[],2,FALSE),"")</f>
        <v/>
      </c>
      <c r="Q183" s="242">
        <f t="shared" si="6"/>
        <v>0</v>
      </c>
      <c r="R183" s="243" t="str">
        <f>IF(OR(Tabel_RIE[[#This Row],[E12]]="",Tabel_RIE[[#This Row],[B12]]="",Tabel_RIE[[#This Row],[W12]]=""),"",Tabel_RIE[[#This Row],[E12]]*Tabel_RIE[[#This Row],[B12]]*Tabel_RIE[[#This Row],[W12]])</f>
        <v/>
      </c>
      <c r="S183" s="252" t="str">
        <f>IF(AND(Tabel_RIE[[#This Row],[E12]]="",Tabel_RIE[[#This Row],[R12]]=""),"",IF(AND(OR(Tabel_RIE[[#This Row],[E12]]="",Tabel_RIE[[#This Row],[E12]]&lt;15),OR(Tabel_RIE[[#This Row],[R12]]="",Tabel_RIE[[#This Row],[R12]]&lt;70)),"n.v.t.",IF(OR(Tabel_RIE[[#This Row],[E12]]&gt;=15,Tabel_RIE[[#This Row],[R12]]&gt;=70),"√","fout")))</f>
        <v/>
      </c>
      <c r="T183" s="241">
        <f t="shared" si="7"/>
        <v>0</v>
      </c>
      <c r="U183" s="155"/>
      <c r="V183" s="155"/>
      <c r="W183" s="238"/>
      <c r="X183" s="239" t="str">
        <f t="shared" si="8"/>
        <v>Bronaanpak:
Collectieve maatregelen:
Individuele maatregelen:
PBM's:</v>
      </c>
      <c r="Y183" s="144"/>
      <c r="Z183" s="240"/>
      <c r="AA183" s="241"/>
      <c r="AB183" s="242" t="str">
        <f>IF(Tabel_RIE[[#This Row],[E2]]&gt;0,VLOOKUP(Tabel_RIE[[#This Row],[E2]],Tabel_FK_E[],2,FALSE),"")</f>
        <v/>
      </c>
      <c r="AC183" s="241"/>
      <c r="AD183" s="242" t="str">
        <f>IF(Tabel_RIE[[#This Row],[B2]]&gt;0,VLOOKUP(Tabel_RIE[[#This Row],[B2]],Tabel_FK_B[],2,FALSE),"")</f>
        <v/>
      </c>
      <c r="AE183" s="241"/>
      <c r="AF183" s="242" t="str">
        <f>IF(Tabel_RIE[[#This Row],[W2]]&gt;0,VLOOKUP(Tabel_RIE[[#This Row],[W2]],Tabel_FK_W[],2,FALSE),"")</f>
        <v/>
      </c>
      <c r="AG18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3" s="243"/>
      <c r="AI183" s="144"/>
      <c r="AJ183" s="238"/>
      <c r="AK18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244" t="str">
        <f>IF(AND(Tabel_RIE[[#This Row],[R12]]&gt;=70,Tabel_RIE[[#This Row],[R22]]&lt;70),"Ja","Nee")</f>
        <v>Ja</v>
      </c>
      <c r="AM183" s="244" t="str">
        <f>IF(Tabel_RIE[[#This Row],[R22]]&lt;&gt;"",Tabel_RIE[[#This Row],[R22]],Tabel_RIE[[#This Row],[R12]])</f>
        <v/>
      </c>
    </row>
    <row r="184" spans="2:39" ht="42" customHeight="1" x14ac:dyDescent="0.15">
      <c r="B184" s="143">
        <v>181</v>
      </c>
      <c r="C184" s="83"/>
      <c r="D184" s="144"/>
      <c r="E184" s="144"/>
      <c r="F184" s="144"/>
      <c r="G184" s="145"/>
      <c r="H184" s="145"/>
      <c r="I184" s="144"/>
      <c r="J184" s="144"/>
      <c r="K184" s="241"/>
      <c r="L184" s="251" t="str">
        <f>IF(Tabel_RIE[[#This Row],[E1]]&gt;0,VLOOKUP(Tabel_RIE[[#This Row],[E1]],Tabel_FK_E[],2,FALSE),"")</f>
        <v/>
      </c>
      <c r="M184" s="241"/>
      <c r="N184" s="242" t="str">
        <f>IF(Tabel_RIE[[#This Row],[B1]]&gt;0,VLOOKUP(Tabel_RIE[[#This Row],[B1]],Tabel_FK_B[],2,FALSE),"")</f>
        <v/>
      </c>
      <c r="O184" s="241"/>
      <c r="P184" s="242" t="str">
        <f>IF(Tabel_RIE[[#This Row],[W1]]&gt;0,VLOOKUP(Tabel_RIE[[#This Row],[W1]],Tabel_FK_W[],2,FALSE),"")</f>
        <v/>
      </c>
      <c r="Q184" s="242">
        <f t="shared" si="6"/>
        <v>0</v>
      </c>
      <c r="R184" s="243" t="str">
        <f>IF(OR(Tabel_RIE[[#This Row],[E12]]="",Tabel_RIE[[#This Row],[B12]]="",Tabel_RIE[[#This Row],[W12]]=""),"",Tabel_RIE[[#This Row],[E12]]*Tabel_RIE[[#This Row],[B12]]*Tabel_RIE[[#This Row],[W12]])</f>
        <v/>
      </c>
      <c r="S184" s="252" t="str">
        <f>IF(AND(Tabel_RIE[[#This Row],[E12]]="",Tabel_RIE[[#This Row],[R12]]=""),"",IF(AND(OR(Tabel_RIE[[#This Row],[E12]]="",Tabel_RIE[[#This Row],[E12]]&lt;15),OR(Tabel_RIE[[#This Row],[R12]]="",Tabel_RIE[[#This Row],[R12]]&lt;70)),"n.v.t.",IF(OR(Tabel_RIE[[#This Row],[E12]]&gt;=15,Tabel_RIE[[#This Row],[R12]]&gt;=70),"√","fout")))</f>
        <v/>
      </c>
      <c r="T184" s="241">
        <f t="shared" si="7"/>
        <v>0</v>
      </c>
      <c r="U184" s="155"/>
      <c r="V184" s="155"/>
      <c r="W184" s="238"/>
      <c r="X184" s="239" t="str">
        <f t="shared" si="8"/>
        <v>Bronaanpak:
Collectieve maatregelen:
Individuele maatregelen:
PBM's:</v>
      </c>
      <c r="Y184" s="144"/>
      <c r="Z184" s="240"/>
      <c r="AA184" s="241"/>
      <c r="AB184" s="242" t="str">
        <f>IF(Tabel_RIE[[#This Row],[E2]]&gt;0,VLOOKUP(Tabel_RIE[[#This Row],[E2]],Tabel_FK_E[],2,FALSE),"")</f>
        <v/>
      </c>
      <c r="AC184" s="241"/>
      <c r="AD184" s="242" t="str">
        <f>IF(Tabel_RIE[[#This Row],[B2]]&gt;0,VLOOKUP(Tabel_RIE[[#This Row],[B2]],Tabel_FK_B[],2,FALSE),"")</f>
        <v/>
      </c>
      <c r="AE184" s="241"/>
      <c r="AF184" s="242" t="str">
        <f>IF(Tabel_RIE[[#This Row],[W2]]&gt;0,VLOOKUP(Tabel_RIE[[#This Row],[W2]],Tabel_FK_W[],2,FALSE),"")</f>
        <v/>
      </c>
      <c r="AG18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4" s="243"/>
      <c r="AI184" s="144"/>
      <c r="AJ184" s="238"/>
      <c r="AK18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244" t="str">
        <f>IF(AND(Tabel_RIE[[#This Row],[R12]]&gt;=70,Tabel_RIE[[#This Row],[R22]]&lt;70),"Ja","Nee")</f>
        <v>Ja</v>
      </c>
      <c r="AM184" s="244" t="str">
        <f>IF(Tabel_RIE[[#This Row],[R22]]&lt;&gt;"",Tabel_RIE[[#This Row],[R22]],Tabel_RIE[[#This Row],[R12]])</f>
        <v/>
      </c>
    </row>
    <row r="185" spans="2:39" ht="42" customHeight="1" x14ac:dyDescent="0.15">
      <c r="B185" s="143">
        <v>182</v>
      </c>
      <c r="C185" s="83"/>
      <c r="D185" s="144"/>
      <c r="E185" s="144"/>
      <c r="F185" s="144"/>
      <c r="G185" s="145"/>
      <c r="H185" s="145"/>
      <c r="I185" s="144"/>
      <c r="J185" s="144"/>
      <c r="K185" s="241"/>
      <c r="L185" s="251" t="str">
        <f>IF(Tabel_RIE[[#This Row],[E1]]&gt;0,VLOOKUP(Tabel_RIE[[#This Row],[E1]],Tabel_FK_E[],2,FALSE),"")</f>
        <v/>
      </c>
      <c r="M185" s="241"/>
      <c r="N185" s="242" t="str">
        <f>IF(Tabel_RIE[[#This Row],[B1]]&gt;0,VLOOKUP(Tabel_RIE[[#This Row],[B1]],Tabel_FK_B[],2,FALSE),"")</f>
        <v/>
      </c>
      <c r="O185" s="241"/>
      <c r="P185" s="242" t="str">
        <f>IF(Tabel_RIE[[#This Row],[W1]]&gt;0,VLOOKUP(Tabel_RIE[[#This Row],[W1]],Tabel_FK_W[],2,FALSE),"")</f>
        <v/>
      </c>
      <c r="Q185" s="242">
        <f t="shared" si="6"/>
        <v>0</v>
      </c>
      <c r="R185" s="243" t="str">
        <f>IF(OR(Tabel_RIE[[#This Row],[E12]]="",Tabel_RIE[[#This Row],[B12]]="",Tabel_RIE[[#This Row],[W12]]=""),"",Tabel_RIE[[#This Row],[E12]]*Tabel_RIE[[#This Row],[B12]]*Tabel_RIE[[#This Row],[W12]])</f>
        <v/>
      </c>
      <c r="S185" s="252" t="str">
        <f>IF(AND(Tabel_RIE[[#This Row],[E12]]="",Tabel_RIE[[#This Row],[R12]]=""),"",IF(AND(OR(Tabel_RIE[[#This Row],[E12]]="",Tabel_RIE[[#This Row],[E12]]&lt;15),OR(Tabel_RIE[[#This Row],[R12]]="",Tabel_RIE[[#This Row],[R12]]&lt;70)),"n.v.t.",IF(OR(Tabel_RIE[[#This Row],[E12]]&gt;=15,Tabel_RIE[[#This Row],[R12]]&gt;=70),"√","fout")))</f>
        <v/>
      </c>
      <c r="T185" s="241">
        <f t="shared" si="7"/>
        <v>0</v>
      </c>
      <c r="U185" s="155"/>
      <c r="V185" s="155"/>
      <c r="W185" s="238"/>
      <c r="X185" s="239" t="str">
        <f t="shared" si="8"/>
        <v>Bronaanpak:
Collectieve maatregelen:
Individuele maatregelen:
PBM's:</v>
      </c>
      <c r="Y185" s="144"/>
      <c r="Z185" s="240"/>
      <c r="AA185" s="241"/>
      <c r="AB185" s="242" t="str">
        <f>IF(Tabel_RIE[[#This Row],[E2]]&gt;0,VLOOKUP(Tabel_RIE[[#This Row],[E2]],Tabel_FK_E[],2,FALSE),"")</f>
        <v/>
      </c>
      <c r="AC185" s="241"/>
      <c r="AD185" s="242" t="str">
        <f>IF(Tabel_RIE[[#This Row],[B2]]&gt;0,VLOOKUP(Tabel_RIE[[#This Row],[B2]],Tabel_FK_B[],2,FALSE),"")</f>
        <v/>
      </c>
      <c r="AE185" s="241"/>
      <c r="AF185" s="242" t="str">
        <f>IF(Tabel_RIE[[#This Row],[W2]]&gt;0,VLOOKUP(Tabel_RIE[[#This Row],[W2]],Tabel_FK_W[],2,FALSE),"")</f>
        <v/>
      </c>
      <c r="AG18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5" s="243"/>
      <c r="AI185" s="144"/>
      <c r="AJ185" s="238"/>
      <c r="AK18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244" t="str">
        <f>IF(AND(Tabel_RIE[[#This Row],[R12]]&gt;=70,Tabel_RIE[[#This Row],[R22]]&lt;70),"Ja","Nee")</f>
        <v>Ja</v>
      </c>
      <c r="AM185" s="244" t="str">
        <f>IF(Tabel_RIE[[#This Row],[R22]]&lt;&gt;"",Tabel_RIE[[#This Row],[R22]],Tabel_RIE[[#This Row],[R12]])</f>
        <v/>
      </c>
    </row>
    <row r="186" spans="2:39" ht="42" customHeight="1" x14ac:dyDescent="0.15">
      <c r="B186" s="143">
        <v>183</v>
      </c>
      <c r="C186" s="83"/>
      <c r="D186" s="144"/>
      <c r="E186" s="144"/>
      <c r="F186" s="144"/>
      <c r="G186" s="145"/>
      <c r="H186" s="145"/>
      <c r="I186" s="144"/>
      <c r="J186" s="144"/>
      <c r="K186" s="241"/>
      <c r="L186" s="251" t="str">
        <f>IF(Tabel_RIE[[#This Row],[E1]]&gt;0,VLOOKUP(Tabel_RIE[[#This Row],[E1]],Tabel_FK_E[],2,FALSE),"")</f>
        <v/>
      </c>
      <c r="M186" s="241"/>
      <c r="N186" s="242" t="str">
        <f>IF(Tabel_RIE[[#This Row],[B1]]&gt;0,VLOOKUP(Tabel_RIE[[#This Row],[B1]],Tabel_FK_B[],2,FALSE),"")</f>
        <v/>
      </c>
      <c r="O186" s="241"/>
      <c r="P186" s="242" t="str">
        <f>IF(Tabel_RIE[[#This Row],[W1]]&gt;0,VLOOKUP(Tabel_RIE[[#This Row],[W1]],Tabel_FK_W[],2,FALSE),"")</f>
        <v/>
      </c>
      <c r="Q186" s="242">
        <f t="shared" si="6"/>
        <v>0</v>
      </c>
      <c r="R186" s="243" t="str">
        <f>IF(OR(Tabel_RIE[[#This Row],[E12]]="",Tabel_RIE[[#This Row],[B12]]="",Tabel_RIE[[#This Row],[W12]]=""),"",Tabel_RIE[[#This Row],[E12]]*Tabel_RIE[[#This Row],[B12]]*Tabel_RIE[[#This Row],[W12]])</f>
        <v/>
      </c>
      <c r="S186" s="252" t="str">
        <f>IF(AND(Tabel_RIE[[#This Row],[E12]]="",Tabel_RIE[[#This Row],[R12]]=""),"",IF(AND(OR(Tabel_RIE[[#This Row],[E12]]="",Tabel_RIE[[#This Row],[E12]]&lt;15),OR(Tabel_RIE[[#This Row],[R12]]="",Tabel_RIE[[#This Row],[R12]]&lt;70)),"n.v.t.",IF(OR(Tabel_RIE[[#This Row],[E12]]&gt;=15,Tabel_RIE[[#This Row],[R12]]&gt;=70),"√","fout")))</f>
        <v/>
      </c>
      <c r="T186" s="241">
        <f t="shared" si="7"/>
        <v>0</v>
      </c>
      <c r="U186" s="155"/>
      <c r="V186" s="155"/>
      <c r="W186" s="238"/>
      <c r="X186" s="239" t="str">
        <f t="shared" si="8"/>
        <v>Bronaanpak:
Collectieve maatregelen:
Individuele maatregelen:
PBM's:</v>
      </c>
      <c r="Y186" s="144"/>
      <c r="Z186" s="240"/>
      <c r="AA186" s="241"/>
      <c r="AB186" s="242" t="str">
        <f>IF(Tabel_RIE[[#This Row],[E2]]&gt;0,VLOOKUP(Tabel_RIE[[#This Row],[E2]],Tabel_FK_E[],2,FALSE),"")</f>
        <v/>
      </c>
      <c r="AC186" s="241"/>
      <c r="AD186" s="242" t="str">
        <f>IF(Tabel_RIE[[#This Row],[B2]]&gt;0,VLOOKUP(Tabel_RIE[[#This Row],[B2]],Tabel_FK_B[],2,FALSE),"")</f>
        <v/>
      </c>
      <c r="AE186" s="241"/>
      <c r="AF186" s="242" t="str">
        <f>IF(Tabel_RIE[[#This Row],[W2]]&gt;0,VLOOKUP(Tabel_RIE[[#This Row],[W2]],Tabel_FK_W[],2,FALSE),"")</f>
        <v/>
      </c>
      <c r="AG18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6" s="243"/>
      <c r="AI186" s="144"/>
      <c r="AJ186" s="238"/>
      <c r="AK18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244" t="str">
        <f>IF(AND(Tabel_RIE[[#This Row],[R12]]&gt;=70,Tabel_RIE[[#This Row],[R22]]&lt;70),"Ja","Nee")</f>
        <v>Ja</v>
      </c>
      <c r="AM186" s="244" t="str">
        <f>IF(Tabel_RIE[[#This Row],[R22]]&lt;&gt;"",Tabel_RIE[[#This Row],[R22]],Tabel_RIE[[#This Row],[R12]])</f>
        <v/>
      </c>
    </row>
    <row r="187" spans="2:39" ht="42" customHeight="1" x14ac:dyDescent="0.15">
      <c r="B187" s="143">
        <v>184</v>
      </c>
      <c r="C187" s="83"/>
      <c r="D187" s="144"/>
      <c r="E187" s="144"/>
      <c r="F187" s="144"/>
      <c r="G187" s="145"/>
      <c r="H187" s="145"/>
      <c r="I187" s="144"/>
      <c r="J187" s="144"/>
      <c r="K187" s="241"/>
      <c r="L187" s="251" t="str">
        <f>IF(Tabel_RIE[[#This Row],[E1]]&gt;0,VLOOKUP(Tabel_RIE[[#This Row],[E1]],Tabel_FK_E[],2,FALSE),"")</f>
        <v/>
      </c>
      <c r="M187" s="241"/>
      <c r="N187" s="242" t="str">
        <f>IF(Tabel_RIE[[#This Row],[B1]]&gt;0,VLOOKUP(Tabel_RIE[[#This Row],[B1]],Tabel_FK_B[],2,FALSE),"")</f>
        <v/>
      </c>
      <c r="O187" s="241"/>
      <c r="P187" s="242" t="str">
        <f>IF(Tabel_RIE[[#This Row],[W1]]&gt;0,VLOOKUP(Tabel_RIE[[#This Row],[W1]],Tabel_FK_W[],2,FALSE),"")</f>
        <v/>
      </c>
      <c r="Q187" s="242">
        <f t="shared" si="6"/>
        <v>0</v>
      </c>
      <c r="R187" s="243" t="str">
        <f>IF(OR(Tabel_RIE[[#This Row],[E12]]="",Tabel_RIE[[#This Row],[B12]]="",Tabel_RIE[[#This Row],[W12]]=""),"",Tabel_RIE[[#This Row],[E12]]*Tabel_RIE[[#This Row],[B12]]*Tabel_RIE[[#This Row],[W12]])</f>
        <v/>
      </c>
      <c r="S187" s="252" t="str">
        <f>IF(AND(Tabel_RIE[[#This Row],[E12]]="",Tabel_RIE[[#This Row],[R12]]=""),"",IF(AND(OR(Tabel_RIE[[#This Row],[E12]]="",Tabel_RIE[[#This Row],[E12]]&lt;15),OR(Tabel_RIE[[#This Row],[R12]]="",Tabel_RIE[[#This Row],[R12]]&lt;70)),"n.v.t.",IF(OR(Tabel_RIE[[#This Row],[E12]]&gt;=15,Tabel_RIE[[#This Row],[R12]]&gt;=70),"√","fout")))</f>
        <v/>
      </c>
      <c r="T187" s="241">
        <f t="shared" si="7"/>
        <v>0</v>
      </c>
      <c r="U187" s="155"/>
      <c r="V187" s="155"/>
      <c r="W187" s="238"/>
      <c r="X187" s="239" t="str">
        <f t="shared" si="8"/>
        <v>Bronaanpak:
Collectieve maatregelen:
Individuele maatregelen:
PBM's:</v>
      </c>
      <c r="Y187" s="144"/>
      <c r="Z187" s="240"/>
      <c r="AA187" s="241"/>
      <c r="AB187" s="242" t="str">
        <f>IF(Tabel_RIE[[#This Row],[E2]]&gt;0,VLOOKUP(Tabel_RIE[[#This Row],[E2]],Tabel_FK_E[],2,FALSE),"")</f>
        <v/>
      </c>
      <c r="AC187" s="241"/>
      <c r="AD187" s="242" t="str">
        <f>IF(Tabel_RIE[[#This Row],[B2]]&gt;0,VLOOKUP(Tabel_RIE[[#This Row],[B2]],Tabel_FK_B[],2,FALSE),"")</f>
        <v/>
      </c>
      <c r="AE187" s="241"/>
      <c r="AF187" s="242" t="str">
        <f>IF(Tabel_RIE[[#This Row],[W2]]&gt;0,VLOOKUP(Tabel_RIE[[#This Row],[W2]],Tabel_FK_W[],2,FALSE),"")</f>
        <v/>
      </c>
      <c r="AG18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7" s="243"/>
      <c r="AI187" s="144"/>
      <c r="AJ187" s="238"/>
      <c r="AK18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244" t="str">
        <f>IF(AND(Tabel_RIE[[#This Row],[R12]]&gt;=70,Tabel_RIE[[#This Row],[R22]]&lt;70),"Ja","Nee")</f>
        <v>Ja</v>
      </c>
      <c r="AM187" s="244" t="str">
        <f>IF(Tabel_RIE[[#This Row],[R22]]&lt;&gt;"",Tabel_RIE[[#This Row],[R22]],Tabel_RIE[[#This Row],[R12]])</f>
        <v/>
      </c>
    </row>
    <row r="188" spans="2:39" ht="42" customHeight="1" x14ac:dyDescent="0.15">
      <c r="B188" s="143">
        <v>185</v>
      </c>
      <c r="C188" s="83"/>
      <c r="D188" s="144"/>
      <c r="E188" s="144"/>
      <c r="F188" s="144"/>
      <c r="G188" s="145"/>
      <c r="H188" s="145"/>
      <c r="I188" s="144"/>
      <c r="J188" s="144"/>
      <c r="K188" s="241"/>
      <c r="L188" s="251" t="str">
        <f>IF(Tabel_RIE[[#This Row],[E1]]&gt;0,VLOOKUP(Tabel_RIE[[#This Row],[E1]],Tabel_FK_E[],2,FALSE),"")</f>
        <v/>
      </c>
      <c r="M188" s="241"/>
      <c r="N188" s="242" t="str">
        <f>IF(Tabel_RIE[[#This Row],[B1]]&gt;0,VLOOKUP(Tabel_RIE[[#This Row],[B1]],Tabel_FK_B[],2,FALSE),"")</f>
        <v/>
      </c>
      <c r="O188" s="241"/>
      <c r="P188" s="242" t="str">
        <f>IF(Tabel_RIE[[#This Row],[W1]]&gt;0,VLOOKUP(Tabel_RIE[[#This Row],[W1]],Tabel_FK_W[],2,FALSE),"")</f>
        <v/>
      </c>
      <c r="Q188" s="242">
        <f t="shared" si="6"/>
        <v>0</v>
      </c>
      <c r="R188" s="243" t="str">
        <f>IF(OR(Tabel_RIE[[#This Row],[E12]]="",Tabel_RIE[[#This Row],[B12]]="",Tabel_RIE[[#This Row],[W12]]=""),"",Tabel_RIE[[#This Row],[E12]]*Tabel_RIE[[#This Row],[B12]]*Tabel_RIE[[#This Row],[W12]])</f>
        <v/>
      </c>
      <c r="S188" s="252" t="str">
        <f>IF(AND(Tabel_RIE[[#This Row],[E12]]="",Tabel_RIE[[#This Row],[R12]]=""),"",IF(AND(OR(Tabel_RIE[[#This Row],[E12]]="",Tabel_RIE[[#This Row],[E12]]&lt;15),OR(Tabel_RIE[[#This Row],[R12]]="",Tabel_RIE[[#This Row],[R12]]&lt;70)),"n.v.t.",IF(OR(Tabel_RIE[[#This Row],[E12]]&gt;=15,Tabel_RIE[[#This Row],[R12]]&gt;=70),"√","fout")))</f>
        <v/>
      </c>
      <c r="T188" s="241">
        <f t="shared" si="7"/>
        <v>0</v>
      </c>
      <c r="U188" s="155"/>
      <c r="V188" s="155"/>
      <c r="W188" s="238"/>
      <c r="X188" s="239" t="str">
        <f t="shared" si="8"/>
        <v>Bronaanpak:
Collectieve maatregelen:
Individuele maatregelen:
PBM's:</v>
      </c>
      <c r="Y188" s="144"/>
      <c r="Z188" s="240"/>
      <c r="AA188" s="241"/>
      <c r="AB188" s="242" t="str">
        <f>IF(Tabel_RIE[[#This Row],[E2]]&gt;0,VLOOKUP(Tabel_RIE[[#This Row],[E2]],Tabel_FK_E[],2,FALSE),"")</f>
        <v/>
      </c>
      <c r="AC188" s="241"/>
      <c r="AD188" s="242" t="str">
        <f>IF(Tabel_RIE[[#This Row],[B2]]&gt;0,VLOOKUP(Tabel_RIE[[#This Row],[B2]],Tabel_FK_B[],2,FALSE),"")</f>
        <v/>
      </c>
      <c r="AE188" s="241"/>
      <c r="AF188" s="242" t="str">
        <f>IF(Tabel_RIE[[#This Row],[W2]]&gt;0,VLOOKUP(Tabel_RIE[[#This Row],[W2]],Tabel_FK_W[],2,FALSE),"")</f>
        <v/>
      </c>
      <c r="AG18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8" s="243"/>
      <c r="AI188" s="144"/>
      <c r="AJ188" s="238"/>
      <c r="AK18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244" t="str">
        <f>IF(AND(Tabel_RIE[[#This Row],[R12]]&gt;=70,Tabel_RIE[[#This Row],[R22]]&lt;70),"Ja","Nee")</f>
        <v>Ja</v>
      </c>
      <c r="AM188" s="244" t="str">
        <f>IF(Tabel_RIE[[#This Row],[R22]]&lt;&gt;"",Tabel_RIE[[#This Row],[R22]],Tabel_RIE[[#This Row],[R12]])</f>
        <v/>
      </c>
    </row>
    <row r="189" spans="2:39" ht="42" customHeight="1" x14ac:dyDescent="0.15">
      <c r="B189" s="143">
        <v>186</v>
      </c>
      <c r="C189" s="83"/>
      <c r="D189" s="144"/>
      <c r="E189" s="144"/>
      <c r="F189" s="144"/>
      <c r="G189" s="145"/>
      <c r="H189" s="145"/>
      <c r="I189" s="144"/>
      <c r="J189" s="144"/>
      <c r="K189" s="241"/>
      <c r="L189" s="251" t="str">
        <f>IF(Tabel_RIE[[#This Row],[E1]]&gt;0,VLOOKUP(Tabel_RIE[[#This Row],[E1]],Tabel_FK_E[],2,FALSE),"")</f>
        <v/>
      </c>
      <c r="M189" s="241"/>
      <c r="N189" s="242" t="str">
        <f>IF(Tabel_RIE[[#This Row],[B1]]&gt;0,VLOOKUP(Tabel_RIE[[#This Row],[B1]],Tabel_FK_B[],2,FALSE),"")</f>
        <v/>
      </c>
      <c r="O189" s="241"/>
      <c r="P189" s="242" t="str">
        <f>IF(Tabel_RIE[[#This Row],[W1]]&gt;0,VLOOKUP(Tabel_RIE[[#This Row],[W1]],Tabel_FK_W[],2,FALSE),"")</f>
        <v/>
      </c>
      <c r="Q189" s="242">
        <f t="shared" si="6"/>
        <v>0</v>
      </c>
      <c r="R189" s="243" t="str">
        <f>IF(OR(Tabel_RIE[[#This Row],[E12]]="",Tabel_RIE[[#This Row],[B12]]="",Tabel_RIE[[#This Row],[W12]]=""),"",Tabel_RIE[[#This Row],[E12]]*Tabel_RIE[[#This Row],[B12]]*Tabel_RIE[[#This Row],[W12]])</f>
        <v/>
      </c>
      <c r="S189" s="252" t="str">
        <f>IF(AND(Tabel_RIE[[#This Row],[E12]]="",Tabel_RIE[[#This Row],[R12]]=""),"",IF(AND(OR(Tabel_RIE[[#This Row],[E12]]="",Tabel_RIE[[#This Row],[E12]]&lt;15),OR(Tabel_RIE[[#This Row],[R12]]="",Tabel_RIE[[#This Row],[R12]]&lt;70)),"n.v.t.",IF(OR(Tabel_RIE[[#This Row],[E12]]&gt;=15,Tabel_RIE[[#This Row],[R12]]&gt;=70),"√","fout")))</f>
        <v/>
      </c>
      <c r="T189" s="241">
        <f t="shared" si="7"/>
        <v>0</v>
      </c>
      <c r="U189" s="155"/>
      <c r="V189" s="155"/>
      <c r="W189" s="238"/>
      <c r="X189" s="239" t="str">
        <f t="shared" si="8"/>
        <v>Bronaanpak:
Collectieve maatregelen:
Individuele maatregelen:
PBM's:</v>
      </c>
      <c r="Y189" s="144"/>
      <c r="Z189" s="240"/>
      <c r="AA189" s="241"/>
      <c r="AB189" s="242" t="str">
        <f>IF(Tabel_RIE[[#This Row],[E2]]&gt;0,VLOOKUP(Tabel_RIE[[#This Row],[E2]],Tabel_FK_E[],2,FALSE),"")</f>
        <v/>
      </c>
      <c r="AC189" s="241"/>
      <c r="AD189" s="242" t="str">
        <f>IF(Tabel_RIE[[#This Row],[B2]]&gt;0,VLOOKUP(Tabel_RIE[[#This Row],[B2]],Tabel_FK_B[],2,FALSE),"")</f>
        <v/>
      </c>
      <c r="AE189" s="241"/>
      <c r="AF189" s="242" t="str">
        <f>IF(Tabel_RIE[[#This Row],[W2]]&gt;0,VLOOKUP(Tabel_RIE[[#This Row],[W2]],Tabel_FK_W[],2,FALSE),"")</f>
        <v/>
      </c>
      <c r="AG18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89" s="243"/>
      <c r="AI189" s="144"/>
      <c r="AJ189" s="238"/>
      <c r="AK18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244" t="str">
        <f>IF(AND(Tabel_RIE[[#This Row],[R12]]&gt;=70,Tabel_RIE[[#This Row],[R22]]&lt;70),"Ja","Nee")</f>
        <v>Ja</v>
      </c>
      <c r="AM189" s="244" t="str">
        <f>IF(Tabel_RIE[[#This Row],[R22]]&lt;&gt;"",Tabel_RIE[[#This Row],[R22]],Tabel_RIE[[#This Row],[R12]])</f>
        <v/>
      </c>
    </row>
    <row r="190" spans="2:39" ht="42" customHeight="1" x14ac:dyDescent="0.15">
      <c r="B190" s="143">
        <v>187</v>
      </c>
      <c r="C190" s="83"/>
      <c r="D190" s="144"/>
      <c r="E190" s="144"/>
      <c r="F190" s="144"/>
      <c r="G190" s="145"/>
      <c r="H190" s="145"/>
      <c r="I190" s="144"/>
      <c r="J190" s="144"/>
      <c r="K190" s="241"/>
      <c r="L190" s="251" t="str">
        <f>IF(Tabel_RIE[[#This Row],[E1]]&gt;0,VLOOKUP(Tabel_RIE[[#This Row],[E1]],Tabel_FK_E[],2,FALSE),"")</f>
        <v/>
      </c>
      <c r="M190" s="241"/>
      <c r="N190" s="242" t="str">
        <f>IF(Tabel_RIE[[#This Row],[B1]]&gt;0,VLOOKUP(Tabel_RIE[[#This Row],[B1]],Tabel_FK_B[],2,FALSE),"")</f>
        <v/>
      </c>
      <c r="O190" s="241"/>
      <c r="P190" s="242" t="str">
        <f>IF(Tabel_RIE[[#This Row],[W1]]&gt;0,VLOOKUP(Tabel_RIE[[#This Row],[W1]],Tabel_FK_W[],2,FALSE),"")</f>
        <v/>
      </c>
      <c r="Q190" s="242">
        <f t="shared" si="6"/>
        <v>0</v>
      </c>
      <c r="R190" s="243" t="str">
        <f>IF(OR(Tabel_RIE[[#This Row],[E12]]="",Tabel_RIE[[#This Row],[B12]]="",Tabel_RIE[[#This Row],[W12]]=""),"",Tabel_RIE[[#This Row],[E12]]*Tabel_RIE[[#This Row],[B12]]*Tabel_RIE[[#This Row],[W12]])</f>
        <v/>
      </c>
      <c r="S190" s="252" t="str">
        <f>IF(AND(Tabel_RIE[[#This Row],[E12]]="",Tabel_RIE[[#This Row],[R12]]=""),"",IF(AND(OR(Tabel_RIE[[#This Row],[E12]]="",Tabel_RIE[[#This Row],[E12]]&lt;15),OR(Tabel_RIE[[#This Row],[R12]]="",Tabel_RIE[[#This Row],[R12]]&lt;70)),"n.v.t.",IF(OR(Tabel_RIE[[#This Row],[E12]]&gt;=15,Tabel_RIE[[#This Row],[R12]]&gt;=70),"√","fout")))</f>
        <v/>
      </c>
      <c r="T190" s="241">
        <f t="shared" si="7"/>
        <v>0</v>
      </c>
      <c r="U190" s="155"/>
      <c r="V190" s="155"/>
      <c r="W190" s="238"/>
      <c r="X190" s="239" t="str">
        <f t="shared" si="8"/>
        <v>Bronaanpak:
Collectieve maatregelen:
Individuele maatregelen:
PBM's:</v>
      </c>
      <c r="Y190" s="144"/>
      <c r="Z190" s="240"/>
      <c r="AA190" s="241"/>
      <c r="AB190" s="242" t="str">
        <f>IF(Tabel_RIE[[#This Row],[E2]]&gt;0,VLOOKUP(Tabel_RIE[[#This Row],[E2]],Tabel_FK_E[],2,FALSE),"")</f>
        <v/>
      </c>
      <c r="AC190" s="241"/>
      <c r="AD190" s="242" t="str">
        <f>IF(Tabel_RIE[[#This Row],[B2]]&gt;0,VLOOKUP(Tabel_RIE[[#This Row],[B2]],Tabel_FK_B[],2,FALSE),"")</f>
        <v/>
      </c>
      <c r="AE190" s="241"/>
      <c r="AF190" s="242" t="str">
        <f>IF(Tabel_RIE[[#This Row],[W2]]&gt;0,VLOOKUP(Tabel_RIE[[#This Row],[W2]],Tabel_FK_W[],2,FALSE),"")</f>
        <v/>
      </c>
      <c r="AG19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0" s="243"/>
      <c r="AI190" s="144"/>
      <c r="AJ190" s="238"/>
      <c r="AK19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244" t="str">
        <f>IF(AND(Tabel_RIE[[#This Row],[R12]]&gt;=70,Tabel_RIE[[#This Row],[R22]]&lt;70),"Ja","Nee")</f>
        <v>Ja</v>
      </c>
      <c r="AM190" s="244" t="str">
        <f>IF(Tabel_RIE[[#This Row],[R22]]&lt;&gt;"",Tabel_RIE[[#This Row],[R22]],Tabel_RIE[[#This Row],[R12]])</f>
        <v/>
      </c>
    </row>
    <row r="191" spans="2:39" ht="42" customHeight="1" x14ac:dyDescent="0.15">
      <c r="B191" s="143">
        <v>188</v>
      </c>
      <c r="C191" s="83"/>
      <c r="D191" s="144"/>
      <c r="E191" s="144"/>
      <c r="F191" s="144"/>
      <c r="G191" s="145"/>
      <c r="H191" s="145"/>
      <c r="I191" s="144"/>
      <c r="J191" s="144"/>
      <c r="K191" s="241"/>
      <c r="L191" s="251" t="str">
        <f>IF(Tabel_RIE[[#This Row],[E1]]&gt;0,VLOOKUP(Tabel_RIE[[#This Row],[E1]],Tabel_FK_E[],2,FALSE),"")</f>
        <v/>
      </c>
      <c r="M191" s="241"/>
      <c r="N191" s="242" t="str">
        <f>IF(Tabel_RIE[[#This Row],[B1]]&gt;0,VLOOKUP(Tabel_RIE[[#This Row],[B1]],Tabel_FK_B[],2,FALSE),"")</f>
        <v/>
      </c>
      <c r="O191" s="241"/>
      <c r="P191" s="242" t="str">
        <f>IF(Tabel_RIE[[#This Row],[W1]]&gt;0,VLOOKUP(Tabel_RIE[[#This Row],[W1]],Tabel_FK_W[],2,FALSE),"")</f>
        <v/>
      </c>
      <c r="Q191" s="242">
        <f t="shared" si="6"/>
        <v>0</v>
      </c>
      <c r="R191" s="243" t="str">
        <f>IF(OR(Tabel_RIE[[#This Row],[E12]]="",Tabel_RIE[[#This Row],[B12]]="",Tabel_RIE[[#This Row],[W12]]=""),"",Tabel_RIE[[#This Row],[E12]]*Tabel_RIE[[#This Row],[B12]]*Tabel_RIE[[#This Row],[W12]])</f>
        <v/>
      </c>
      <c r="S191" s="252" t="str">
        <f>IF(AND(Tabel_RIE[[#This Row],[E12]]="",Tabel_RIE[[#This Row],[R12]]=""),"",IF(AND(OR(Tabel_RIE[[#This Row],[E12]]="",Tabel_RIE[[#This Row],[E12]]&lt;15),OR(Tabel_RIE[[#This Row],[R12]]="",Tabel_RIE[[#This Row],[R12]]&lt;70)),"n.v.t.",IF(OR(Tabel_RIE[[#This Row],[E12]]&gt;=15,Tabel_RIE[[#This Row],[R12]]&gt;=70),"√","fout")))</f>
        <v/>
      </c>
      <c r="T191" s="241">
        <f t="shared" si="7"/>
        <v>0</v>
      </c>
      <c r="U191" s="155"/>
      <c r="V191" s="155"/>
      <c r="W191" s="238"/>
      <c r="X191" s="239" t="str">
        <f t="shared" si="8"/>
        <v>Bronaanpak:
Collectieve maatregelen:
Individuele maatregelen:
PBM's:</v>
      </c>
      <c r="Y191" s="144"/>
      <c r="Z191" s="240"/>
      <c r="AA191" s="241"/>
      <c r="AB191" s="242" t="str">
        <f>IF(Tabel_RIE[[#This Row],[E2]]&gt;0,VLOOKUP(Tabel_RIE[[#This Row],[E2]],Tabel_FK_E[],2,FALSE),"")</f>
        <v/>
      </c>
      <c r="AC191" s="241"/>
      <c r="AD191" s="242" t="str">
        <f>IF(Tabel_RIE[[#This Row],[B2]]&gt;0,VLOOKUP(Tabel_RIE[[#This Row],[B2]],Tabel_FK_B[],2,FALSE),"")</f>
        <v/>
      </c>
      <c r="AE191" s="241"/>
      <c r="AF191" s="242" t="str">
        <f>IF(Tabel_RIE[[#This Row],[W2]]&gt;0,VLOOKUP(Tabel_RIE[[#This Row],[W2]],Tabel_FK_W[],2,FALSE),"")</f>
        <v/>
      </c>
      <c r="AG19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1" s="243"/>
      <c r="AI191" s="144"/>
      <c r="AJ191" s="238"/>
      <c r="AK19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244" t="str">
        <f>IF(AND(Tabel_RIE[[#This Row],[R12]]&gt;=70,Tabel_RIE[[#This Row],[R22]]&lt;70),"Ja","Nee")</f>
        <v>Ja</v>
      </c>
      <c r="AM191" s="244" t="str">
        <f>IF(Tabel_RIE[[#This Row],[R22]]&lt;&gt;"",Tabel_RIE[[#This Row],[R22]],Tabel_RIE[[#This Row],[R12]])</f>
        <v/>
      </c>
    </row>
    <row r="192" spans="2:39" ht="42" customHeight="1" x14ac:dyDescent="0.15">
      <c r="B192" s="143">
        <v>189</v>
      </c>
      <c r="C192" s="83"/>
      <c r="D192" s="144"/>
      <c r="E192" s="144"/>
      <c r="F192" s="144"/>
      <c r="G192" s="145"/>
      <c r="H192" s="145"/>
      <c r="I192" s="144"/>
      <c r="J192" s="144"/>
      <c r="K192" s="241"/>
      <c r="L192" s="251" t="str">
        <f>IF(Tabel_RIE[[#This Row],[E1]]&gt;0,VLOOKUP(Tabel_RIE[[#This Row],[E1]],Tabel_FK_E[],2,FALSE),"")</f>
        <v/>
      </c>
      <c r="M192" s="241"/>
      <c r="N192" s="242" t="str">
        <f>IF(Tabel_RIE[[#This Row],[B1]]&gt;0,VLOOKUP(Tabel_RIE[[#This Row],[B1]],Tabel_FK_B[],2,FALSE),"")</f>
        <v/>
      </c>
      <c r="O192" s="241"/>
      <c r="P192" s="242" t="str">
        <f>IF(Tabel_RIE[[#This Row],[W1]]&gt;0,VLOOKUP(Tabel_RIE[[#This Row],[W1]],Tabel_FK_W[],2,FALSE),"")</f>
        <v/>
      </c>
      <c r="Q192" s="242">
        <f t="shared" si="6"/>
        <v>0</v>
      </c>
      <c r="R192" s="243" t="str">
        <f>IF(OR(Tabel_RIE[[#This Row],[E12]]="",Tabel_RIE[[#This Row],[B12]]="",Tabel_RIE[[#This Row],[W12]]=""),"",Tabel_RIE[[#This Row],[E12]]*Tabel_RIE[[#This Row],[B12]]*Tabel_RIE[[#This Row],[W12]])</f>
        <v/>
      </c>
      <c r="S192" s="252" t="str">
        <f>IF(AND(Tabel_RIE[[#This Row],[E12]]="",Tabel_RIE[[#This Row],[R12]]=""),"",IF(AND(OR(Tabel_RIE[[#This Row],[E12]]="",Tabel_RIE[[#This Row],[E12]]&lt;15),OR(Tabel_RIE[[#This Row],[R12]]="",Tabel_RIE[[#This Row],[R12]]&lt;70)),"n.v.t.",IF(OR(Tabel_RIE[[#This Row],[E12]]&gt;=15,Tabel_RIE[[#This Row],[R12]]&gt;=70),"√","fout")))</f>
        <v/>
      </c>
      <c r="T192" s="241">
        <f t="shared" si="7"/>
        <v>0</v>
      </c>
      <c r="U192" s="155"/>
      <c r="V192" s="155"/>
      <c r="W192" s="238"/>
      <c r="X192" s="239" t="str">
        <f t="shared" si="8"/>
        <v>Bronaanpak:
Collectieve maatregelen:
Individuele maatregelen:
PBM's:</v>
      </c>
      <c r="Y192" s="144"/>
      <c r="Z192" s="240"/>
      <c r="AA192" s="241"/>
      <c r="AB192" s="242" t="str">
        <f>IF(Tabel_RIE[[#This Row],[E2]]&gt;0,VLOOKUP(Tabel_RIE[[#This Row],[E2]],Tabel_FK_E[],2,FALSE),"")</f>
        <v/>
      </c>
      <c r="AC192" s="241"/>
      <c r="AD192" s="242" t="str">
        <f>IF(Tabel_RIE[[#This Row],[B2]]&gt;0,VLOOKUP(Tabel_RIE[[#This Row],[B2]],Tabel_FK_B[],2,FALSE),"")</f>
        <v/>
      </c>
      <c r="AE192" s="241"/>
      <c r="AF192" s="242" t="str">
        <f>IF(Tabel_RIE[[#This Row],[W2]]&gt;0,VLOOKUP(Tabel_RIE[[#This Row],[W2]],Tabel_FK_W[],2,FALSE),"")</f>
        <v/>
      </c>
      <c r="AG19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2" s="243"/>
      <c r="AI192" s="144"/>
      <c r="AJ192" s="238"/>
      <c r="AK19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244" t="str">
        <f>IF(AND(Tabel_RIE[[#This Row],[R12]]&gt;=70,Tabel_RIE[[#This Row],[R22]]&lt;70),"Ja","Nee")</f>
        <v>Ja</v>
      </c>
      <c r="AM192" s="244" t="str">
        <f>IF(Tabel_RIE[[#This Row],[R22]]&lt;&gt;"",Tabel_RIE[[#This Row],[R22]],Tabel_RIE[[#This Row],[R12]])</f>
        <v/>
      </c>
    </row>
    <row r="193" spans="2:39" ht="42" customHeight="1" x14ac:dyDescent="0.15">
      <c r="B193" s="143">
        <v>190</v>
      </c>
      <c r="C193" s="83"/>
      <c r="D193" s="144"/>
      <c r="E193" s="144"/>
      <c r="F193" s="144"/>
      <c r="G193" s="145"/>
      <c r="H193" s="145"/>
      <c r="I193" s="144"/>
      <c r="J193" s="144"/>
      <c r="K193" s="241"/>
      <c r="L193" s="251" t="str">
        <f>IF(Tabel_RIE[[#This Row],[E1]]&gt;0,VLOOKUP(Tabel_RIE[[#This Row],[E1]],Tabel_FK_E[],2,FALSE),"")</f>
        <v/>
      </c>
      <c r="M193" s="241"/>
      <c r="N193" s="242" t="str">
        <f>IF(Tabel_RIE[[#This Row],[B1]]&gt;0,VLOOKUP(Tabel_RIE[[#This Row],[B1]],Tabel_FK_B[],2,FALSE),"")</f>
        <v/>
      </c>
      <c r="O193" s="241"/>
      <c r="P193" s="242" t="str">
        <f>IF(Tabel_RIE[[#This Row],[W1]]&gt;0,VLOOKUP(Tabel_RIE[[#This Row],[W1]],Tabel_FK_W[],2,FALSE),"")</f>
        <v/>
      </c>
      <c r="Q193" s="242">
        <f t="shared" si="6"/>
        <v>0</v>
      </c>
      <c r="R193" s="243" t="str">
        <f>IF(OR(Tabel_RIE[[#This Row],[E12]]="",Tabel_RIE[[#This Row],[B12]]="",Tabel_RIE[[#This Row],[W12]]=""),"",Tabel_RIE[[#This Row],[E12]]*Tabel_RIE[[#This Row],[B12]]*Tabel_RIE[[#This Row],[W12]])</f>
        <v/>
      </c>
      <c r="S193" s="252" t="str">
        <f>IF(AND(Tabel_RIE[[#This Row],[E12]]="",Tabel_RIE[[#This Row],[R12]]=""),"",IF(AND(OR(Tabel_RIE[[#This Row],[E12]]="",Tabel_RIE[[#This Row],[E12]]&lt;15),OR(Tabel_RIE[[#This Row],[R12]]="",Tabel_RIE[[#This Row],[R12]]&lt;70)),"n.v.t.",IF(OR(Tabel_RIE[[#This Row],[E12]]&gt;=15,Tabel_RIE[[#This Row],[R12]]&gt;=70),"√","fout")))</f>
        <v/>
      </c>
      <c r="T193" s="241">
        <f t="shared" si="7"/>
        <v>0</v>
      </c>
      <c r="U193" s="155"/>
      <c r="V193" s="155"/>
      <c r="W193" s="238"/>
      <c r="X193" s="239" t="str">
        <f t="shared" si="8"/>
        <v>Bronaanpak:
Collectieve maatregelen:
Individuele maatregelen:
PBM's:</v>
      </c>
      <c r="Y193" s="144"/>
      <c r="Z193" s="240"/>
      <c r="AA193" s="241"/>
      <c r="AB193" s="242" t="str">
        <f>IF(Tabel_RIE[[#This Row],[E2]]&gt;0,VLOOKUP(Tabel_RIE[[#This Row],[E2]],Tabel_FK_E[],2,FALSE),"")</f>
        <v/>
      </c>
      <c r="AC193" s="241"/>
      <c r="AD193" s="242" t="str">
        <f>IF(Tabel_RIE[[#This Row],[B2]]&gt;0,VLOOKUP(Tabel_RIE[[#This Row],[B2]],Tabel_FK_B[],2,FALSE),"")</f>
        <v/>
      </c>
      <c r="AE193" s="241"/>
      <c r="AF193" s="242" t="str">
        <f>IF(Tabel_RIE[[#This Row],[W2]]&gt;0,VLOOKUP(Tabel_RIE[[#This Row],[W2]],Tabel_FK_W[],2,FALSE),"")</f>
        <v/>
      </c>
      <c r="AG19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3" s="243"/>
      <c r="AI193" s="144"/>
      <c r="AJ193" s="238"/>
      <c r="AK19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244" t="str">
        <f>IF(AND(Tabel_RIE[[#This Row],[R12]]&gt;=70,Tabel_RIE[[#This Row],[R22]]&lt;70),"Ja","Nee")</f>
        <v>Ja</v>
      </c>
      <c r="AM193" s="244" t="str">
        <f>IF(Tabel_RIE[[#This Row],[R22]]&lt;&gt;"",Tabel_RIE[[#This Row],[R22]],Tabel_RIE[[#This Row],[R12]])</f>
        <v/>
      </c>
    </row>
    <row r="194" spans="2:39" ht="42" customHeight="1" x14ac:dyDescent="0.15">
      <c r="B194" s="143">
        <v>191</v>
      </c>
      <c r="C194" s="83"/>
      <c r="D194" s="144"/>
      <c r="E194" s="144"/>
      <c r="F194" s="144"/>
      <c r="G194" s="145"/>
      <c r="H194" s="145"/>
      <c r="I194" s="144"/>
      <c r="J194" s="144"/>
      <c r="K194" s="241"/>
      <c r="L194" s="251" t="str">
        <f>IF(Tabel_RIE[[#This Row],[E1]]&gt;0,VLOOKUP(Tabel_RIE[[#This Row],[E1]],Tabel_FK_E[],2,FALSE),"")</f>
        <v/>
      </c>
      <c r="M194" s="241"/>
      <c r="N194" s="242" t="str">
        <f>IF(Tabel_RIE[[#This Row],[B1]]&gt;0,VLOOKUP(Tabel_RIE[[#This Row],[B1]],Tabel_FK_B[],2,FALSE),"")</f>
        <v/>
      </c>
      <c r="O194" s="241"/>
      <c r="P194" s="242" t="str">
        <f>IF(Tabel_RIE[[#This Row],[W1]]&gt;0,VLOOKUP(Tabel_RIE[[#This Row],[W1]],Tabel_FK_W[],2,FALSE),"")</f>
        <v/>
      </c>
      <c r="Q194" s="242">
        <f t="shared" si="6"/>
        <v>0</v>
      </c>
      <c r="R194" s="243" t="str">
        <f>IF(OR(Tabel_RIE[[#This Row],[E12]]="",Tabel_RIE[[#This Row],[B12]]="",Tabel_RIE[[#This Row],[W12]]=""),"",Tabel_RIE[[#This Row],[E12]]*Tabel_RIE[[#This Row],[B12]]*Tabel_RIE[[#This Row],[W12]])</f>
        <v/>
      </c>
      <c r="S194" s="252" t="str">
        <f>IF(AND(Tabel_RIE[[#This Row],[E12]]="",Tabel_RIE[[#This Row],[R12]]=""),"",IF(AND(OR(Tabel_RIE[[#This Row],[E12]]="",Tabel_RIE[[#This Row],[E12]]&lt;15),OR(Tabel_RIE[[#This Row],[R12]]="",Tabel_RIE[[#This Row],[R12]]&lt;70)),"n.v.t.",IF(OR(Tabel_RIE[[#This Row],[E12]]&gt;=15,Tabel_RIE[[#This Row],[R12]]&gt;=70),"√","fout")))</f>
        <v/>
      </c>
      <c r="T194" s="241">
        <f t="shared" si="7"/>
        <v>0</v>
      </c>
      <c r="U194" s="155"/>
      <c r="V194" s="155"/>
      <c r="W194" s="238"/>
      <c r="X194" s="239" t="str">
        <f t="shared" si="8"/>
        <v>Bronaanpak:
Collectieve maatregelen:
Individuele maatregelen:
PBM's:</v>
      </c>
      <c r="Y194" s="144"/>
      <c r="Z194" s="240"/>
      <c r="AA194" s="241"/>
      <c r="AB194" s="242" t="str">
        <f>IF(Tabel_RIE[[#This Row],[E2]]&gt;0,VLOOKUP(Tabel_RIE[[#This Row],[E2]],Tabel_FK_E[],2,FALSE),"")</f>
        <v/>
      </c>
      <c r="AC194" s="241"/>
      <c r="AD194" s="242" t="str">
        <f>IF(Tabel_RIE[[#This Row],[B2]]&gt;0,VLOOKUP(Tabel_RIE[[#This Row],[B2]],Tabel_FK_B[],2,FALSE),"")</f>
        <v/>
      </c>
      <c r="AE194" s="241"/>
      <c r="AF194" s="242" t="str">
        <f>IF(Tabel_RIE[[#This Row],[W2]]&gt;0,VLOOKUP(Tabel_RIE[[#This Row],[W2]],Tabel_FK_W[],2,FALSE),"")</f>
        <v/>
      </c>
      <c r="AG19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4" s="243"/>
      <c r="AI194" s="144"/>
      <c r="AJ194" s="238"/>
      <c r="AK19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244" t="str">
        <f>IF(AND(Tabel_RIE[[#This Row],[R12]]&gt;=70,Tabel_RIE[[#This Row],[R22]]&lt;70),"Ja","Nee")</f>
        <v>Ja</v>
      </c>
      <c r="AM194" s="244" t="str">
        <f>IF(Tabel_RIE[[#This Row],[R22]]&lt;&gt;"",Tabel_RIE[[#This Row],[R22]],Tabel_RIE[[#This Row],[R12]])</f>
        <v/>
      </c>
    </row>
    <row r="195" spans="2:39" ht="42" customHeight="1" x14ac:dyDescent="0.15">
      <c r="B195" s="143">
        <v>192</v>
      </c>
      <c r="C195" s="83"/>
      <c r="D195" s="144"/>
      <c r="E195" s="144"/>
      <c r="F195" s="144"/>
      <c r="G195" s="145"/>
      <c r="H195" s="145"/>
      <c r="I195" s="144"/>
      <c r="J195" s="144"/>
      <c r="K195" s="241"/>
      <c r="L195" s="251" t="str">
        <f>IF(Tabel_RIE[[#This Row],[E1]]&gt;0,VLOOKUP(Tabel_RIE[[#This Row],[E1]],Tabel_FK_E[],2,FALSE),"")</f>
        <v/>
      </c>
      <c r="M195" s="241"/>
      <c r="N195" s="242" t="str">
        <f>IF(Tabel_RIE[[#This Row],[B1]]&gt;0,VLOOKUP(Tabel_RIE[[#This Row],[B1]],Tabel_FK_B[],2,FALSE),"")</f>
        <v/>
      </c>
      <c r="O195" s="241"/>
      <c r="P195" s="242" t="str">
        <f>IF(Tabel_RIE[[#This Row],[W1]]&gt;0,VLOOKUP(Tabel_RIE[[#This Row],[W1]],Tabel_FK_W[],2,FALSE),"")</f>
        <v/>
      </c>
      <c r="Q195" s="242">
        <f t="shared" si="6"/>
        <v>0</v>
      </c>
      <c r="R195" s="243" t="str">
        <f>IF(OR(Tabel_RIE[[#This Row],[E12]]="",Tabel_RIE[[#This Row],[B12]]="",Tabel_RIE[[#This Row],[W12]]=""),"",Tabel_RIE[[#This Row],[E12]]*Tabel_RIE[[#This Row],[B12]]*Tabel_RIE[[#This Row],[W12]])</f>
        <v/>
      </c>
      <c r="S195" s="252" t="str">
        <f>IF(AND(Tabel_RIE[[#This Row],[E12]]="",Tabel_RIE[[#This Row],[R12]]=""),"",IF(AND(OR(Tabel_RIE[[#This Row],[E12]]="",Tabel_RIE[[#This Row],[E12]]&lt;15),OR(Tabel_RIE[[#This Row],[R12]]="",Tabel_RIE[[#This Row],[R12]]&lt;70)),"n.v.t.",IF(OR(Tabel_RIE[[#This Row],[E12]]&gt;=15,Tabel_RIE[[#This Row],[R12]]&gt;=70),"√","fout")))</f>
        <v/>
      </c>
      <c r="T195" s="241">
        <f t="shared" si="7"/>
        <v>0</v>
      </c>
      <c r="U195" s="155"/>
      <c r="V195" s="155"/>
      <c r="W195" s="238"/>
      <c r="X195" s="239" t="str">
        <f t="shared" si="8"/>
        <v>Bronaanpak:
Collectieve maatregelen:
Individuele maatregelen:
PBM's:</v>
      </c>
      <c r="Y195" s="144"/>
      <c r="Z195" s="240"/>
      <c r="AA195" s="241"/>
      <c r="AB195" s="242" t="str">
        <f>IF(Tabel_RIE[[#This Row],[E2]]&gt;0,VLOOKUP(Tabel_RIE[[#This Row],[E2]],Tabel_FK_E[],2,FALSE),"")</f>
        <v/>
      </c>
      <c r="AC195" s="241"/>
      <c r="AD195" s="242" t="str">
        <f>IF(Tabel_RIE[[#This Row],[B2]]&gt;0,VLOOKUP(Tabel_RIE[[#This Row],[B2]],Tabel_FK_B[],2,FALSE),"")</f>
        <v/>
      </c>
      <c r="AE195" s="241"/>
      <c r="AF195" s="242" t="str">
        <f>IF(Tabel_RIE[[#This Row],[W2]]&gt;0,VLOOKUP(Tabel_RIE[[#This Row],[W2]],Tabel_FK_W[],2,FALSE),"")</f>
        <v/>
      </c>
      <c r="AG19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5" s="243"/>
      <c r="AI195" s="144"/>
      <c r="AJ195" s="238"/>
      <c r="AK19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244" t="str">
        <f>IF(AND(Tabel_RIE[[#This Row],[R12]]&gt;=70,Tabel_RIE[[#This Row],[R22]]&lt;70),"Ja","Nee")</f>
        <v>Ja</v>
      </c>
      <c r="AM195" s="244" t="str">
        <f>IF(Tabel_RIE[[#This Row],[R22]]&lt;&gt;"",Tabel_RIE[[#This Row],[R22]],Tabel_RIE[[#This Row],[R12]])</f>
        <v/>
      </c>
    </row>
    <row r="196" spans="2:39" ht="42" customHeight="1" x14ac:dyDescent="0.15">
      <c r="B196" s="143">
        <v>193</v>
      </c>
      <c r="C196" s="83"/>
      <c r="D196" s="144"/>
      <c r="E196" s="144"/>
      <c r="F196" s="144"/>
      <c r="G196" s="145"/>
      <c r="H196" s="145"/>
      <c r="I196" s="144"/>
      <c r="J196" s="144"/>
      <c r="K196" s="241"/>
      <c r="L196" s="251" t="str">
        <f>IF(Tabel_RIE[[#This Row],[E1]]&gt;0,VLOOKUP(Tabel_RIE[[#This Row],[E1]],Tabel_FK_E[],2,FALSE),"")</f>
        <v/>
      </c>
      <c r="M196" s="241"/>
      <c r="N196" s="242" t="str">
        <f>IF(Tabel_RIE[[#This Row],[B1]]&gt;0,VLOOKUP(Tabel_RIE[[#This Row],[B1]],Tabel_FK_B[],2,FALSE),"")</f>
        <v/>
      </c>
      <c r="O196" s="241"/>
      <c r="P196" s="242" t="str">
        <f>IF(Tabel_RIE[[#This Row],[W1]]&gt;0,VLOOKUP(Tabel_RIE[[#This Row],[W1]],Tabel_FK_W[],2,FALSE),"")</f>
        <v/>
      </c>
      <c r="Q196" s="242">
        <f t="shared" ref="Q196:Q253" si="9">K196*M196*O196</f>
        <v>0</v>
      </c>
      <c r="R196" s="243" t="str">
        <f>IF(OR(Tabel_RIE[[#This Row],[E12]]="",Tabel_RIE[[#This Row],[B12]]="",Tabel_RIE[[#This Row],[W12]]=""),"",Tabel_RIE[[#This Row],[E12]]*Tabel_RIE[[#This Row],[B12]]*Tabel_RIE[[#This Row],[W12]])</f>
        <v/>
      </c>
      <c r="S196" s="252" t="str">
        <f>IF(AND(Tabel_RIE[[#This Row],[E12]]="",Tabel_RIE[[#This Row],[R12]]=""),"",IF(AND(OR(Tabel_RIE[[#This Row],[E12]]="",Tabel_RIE[[#This Row],[E12]]&lt;15),OR(Tabel_RIE[[#This Row],[R12]]="",Tabel_RIE[[#This Row],[R12]]&lt;70)),"n.v.t.",IF(OR(Tabel_RIE[[#This Row],[E12]]&gt;=15,Tabel_RIE[[#This Row],[R12]]&gt;=70),"√","fout")))</f>
        <v/>
      </c>
      <c r="T196" s="241">
        <f t="shared" ref="T196:T253" si="10">SUM(K196:O196)</f>
        <v>0</v>
      </c>
      <c r="U196" s="155"/>
      <c r="V196" s="155"/>
      <c r="W196" s="238"/>
      <c r="X196" s="239" t="str">
        <f t="shared" si="8"/>
        <v>Bronaanpak:
Collectieve maatregelen:
Individuele maatregelen:
PBM's:</v>
      </c>
      <c r="Y196" s="144"/>
      <c r="Z196" s="240"/>
      <c r="AA196" s="241"/>
      <c r="AB196" s="242" t="str">
        <f>IF(Tabel_RIE[[#This Row],[E2]]&gt;0,VLOOKUP(Tabel_RIE[[#This Row],[E2]],Tabel_FK_E[],2,FALSE),"")</f>
        <v/>
      </c>
      <c r="AC196" s="241"/>
      <c r="AD196" s="242" t="str">
        <f>IF(Tabel_RIE[[#This Row],[B2]]&gt;0,VLOOKUP(Tabel_RIE[[#This Row],[B2]],Tabel_FK_B[],2,FALSE),"")</f>
        <v/>
      </c>
      <c r="AE196" s="241"/>
      <c r="AF196" s="242" t="str">
        <f>IF(Tabel_RIE[[#This Row],[W2]]&gt;0,VLOOKUP(Tabel_RIE[[#This Row],[W2]],Tabel_FK_W[],2,FALSE),"")</f>
        <v/>
      </c>
      <c r="AG19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6" s="243"/>
      <c r="AI196" s="144"/>
      <c r="AJ196" s="238"/>
      <c r="AK19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244" t="str">
        <f>IF(AND(Tabel_RIE[[#This Row],[R12]]&gt;=70,Tabel_RIE[[#This Row],[R22]]&lt;70),"Ja","Nee")</f>
        <v>Ja</v>
      </c>
      <c r="AM196" s="244" t="str">
        <f>IF(Tabel_RIE[[#This Row],[R22]]&lt;&gt;"",Tabel_RIE[[#This Row],[R22]],Tabel_RIE[[#This Row],[R12]])</f>
        <v/>
      </c>
    </row>
    <row r="197" spans="2:39" ht="42" customHeight="1" x14ac:dyDescent="0.15">
      <c r="B197" s="143">
        <v>194</v>
      </c>
      <c r="C197" s="83"/>
      <c r="D197" s="144"/>
      <c r="E197" s="144"/>
      <c r="F197" s="144"/>
      <c r="G197" s="145"/>
      <c r="H197" s="145"/>
      <c r="I197" s="144"/>
      <c r="J197" s="144"/>
      <c r="K197" s="241"/>
      <c r="L197" s="251" t="str">
        <f>IF(Tabel_RIE[[#This Row],[E1]]&gt;0,VLOOKUP(Tabel_RIE[[#This Row],[E1]],Tabel_FK_E[],2,FALSE),"")</f>
        <v/>
      </c>
      <c r="M197" s="241"/>
      <c r="N197" s="242" t="str">
        <f>IF(Tabel_RIE[[#This Row],[B1]]&gt;0,VLOOKUP(Tabel_RIE[[#This Row],[B1]],Tabel_FK_B[],2,FALSE),"")</f>
        <v/>
      </c>
      <c r="O197" s="241"/>
      <c r="P197" s="242" t="str">
        <f>IF(Tabel_RIE[[#This Row],[W1]]&gt;0,VLOOKUP(Tabel_RIE[[#This Row],[W1]],Tabel_FK_W[],2,FALSE),"")</f>
        <v/>
      </c>
      <c r="Q197" s="242">
        <f t="shared" si="9"/>
        <v>0</v>
      </c>
      <c r="R197" s="243" t="str">
        <f>IF(OR(Tabel_RIE[[#This Row],[E12]]="",Tabel_RIE[[#This Row],[B12]]="",Tabel_RIE[[#This Row],[W12]]=""),"",Tabel_RIE[[#This Row],[E12]]*Tabel_RIE[[#This Row],[B12]]*Tabel_RIE[[#This Row],[W12]])</f>
        <v/>
      </c>
      <c r="S197" s="252" t="str">
        <f>IF(AND(Tabel_RIE[[#This Row],[E12]]="",Tabel_RIE[[#This Row],[R12]]=""),"",IF(AND(OR(Tabel_RIE[[#This Row],[E12]]="",Tabel_RIE[[#This Row],[E12]]&lt;15),OR(Tabel_RIE[[#This Row],[R12]]="",Tabel_RIE[[#This Row],[R12]]&lt;70)),"n.v.t.",IF(OR(Tabel_RIE[[#This Row],[E12]]&gt;=15,Tabel_RIE[[#This Row],[R12]]&gt;=70),"√","fout")))</f>
        <v/>
      </c>
      <c r="T197" s="241">
        <f t="shared" si="10"/>
        <v>0</v>
      </c>
      <c r="U197" s="155"/>
      <c r="V197" s="155"/>
      <c r="W197" s="238"/>
      <c r="X197" s="239" t="str">
        <f t="shared" si="8"/>
        <v>Bronaanpak:
Collectieve maatregelen:
Individuele maatregelen:
PBM's:</v>
      </c>
      <c r="Y197" s="144"/>
      <c r="Z197" s="240"/>
      <c r="AA197" s="241"/>
      <c r="AB197" s="242" t="str">
        <f>IF(Tabel_RIE[[#This Row],[E2]]&gt;0,VLOOKUP(Tabel_RIE[[#This Row],[E2]],Tabel_FK_E[],2,FALSE),"")</f>
        <v/>
      </c>
      <c r="AC197" s="241"/>
      <c r="AD197" s="242" t="str">
        <f>IF(Tabel_RIE[[#This Row],[B2]]&gt;0,VLOOKUP(Tabel_RIE[[#This Row],[B2]],Tabel_FK_B[],2,FALSE),"")</f>
        <v/>
      </c>
      <c r="AE197" s="241"/>
      <c r="AF197" s="242" t="str">
        <f>IF(Tabel_RIE[[#This Row],[W2]]&gt;0,VLOOKUP(Tabel_RIE[[#This Row],[W2]],Tabel_FK_W[],2,FALSE),"")</f>
        <v/>
      </c>
      <c r="AG19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7" s="243"/>
      <c r="AI197" s="144"/>
      <c r="AJ197" s="238"/>
      <c r="AK19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244" t="str">
        <f>IF(AND(Tabel_RIE[[#This Row],[R12]]&gt;=70,Tabel_RIE[[#This Row],[R22]]&lt;70),"Ja","Nee")</f>
        <v>Ja</v>
      </c>
      <c r="AM197" s="244" t="str">
        <f>IF(Tabel_RIE[[#This Row],[R22]]&lt;&gt;"",Tabel_RIE[[#This Row],[R22]],Tabel_RIE[[#This Row],[R12]])</f>
        <v/>
      </c>
    </row>
    <row r="198" spans="2:39" ht="42" customHeight="1" x14ac:dyDescent="0.15">
      <c r="B198" s="143">
        <v>195</v>
      </c>
      <c r="C198" s="83"/>
      <c r="D198" s="144"/>
      <c r="E198" s="144"/>
      <c r="F198" s="144"/>
      <c r="G198" s="145"/>
      <c r="H198" s="145"/>
      <c r="I198" s="144"/>
      <c r="J198" s="144"/>
      <c r="K198" s="241"/>
      <c r="L198" s="251" t="str">
        <f>IF(Tabel_RIE[[#This Row],[E1]]&gt;0,VLOOKUP(Tabel_RIE[[#This Row],[E1]],Tabel_FK_E[],2,FALSE),"")</f>
        <v/>
      </c>
      <c r="M198" s="241"/>
      <c r="N198" s="242" t="str">
        <f>IF(Tabel_RIE[[#This Row],[B1]]&gt;0,VLOOKUP(Tabel_RIE[[#This Row],[B1]],Tabel_FK_B[],2,FALSE),"")</f>
        <v/>
      </c>
      <c r="O198" s="241"/>
      <c r="P198" s="242" t="str">
        <f>IF(Tabel_RIE[[#This Row],[W1]]&gt;0,VLOOKUP(Tabel_RIE[[#This Row],[W1]],Tabel_FK_W[],2,FALSE),"")</f>
        <v/>
      </c>
      <c r="Q198" s="242">
        <f t="shared" si="9"/>
        <v>0</v>
      </c>
      <c r="R198" s="243" t="str">
        <f>IF(OR(Tabel_RIE[[#This Row],[E12]]="",Tabel_RIE[[#This Row],[B12]]="",Tabel_RIE[[#This Row],[W12]]=""),"",Tabel_RIE[[#This Row],[E12]]*Tabel_RIE[[#This Row],[B12]]*Tabel_RIE[[#This Row],[W12]])</f>
        <v/>
      </c>
      <c r="S198" s="252" t="str">
        <f>IF(AND(Tabel_RIE[[#This Row],[E12]]="",Tabel_RIE[[#This Row],[R12]]=""),"",IF(AND(OR(Tabel_RIE[[#This Row],[E12]]="",Tabel_RIE[[#This Row],[E12]]&lt;15),OR(Tabel_RIE[[#This Row],[R12]]="",Tabel_RIE[[#This Row],[R12]]&lt;70)),"n.v.t.",IF(OR(Tabel_RIE[[#This Row],[E12]]&gt;=15,Tabel_RIE[[#This Row],[R12]]&gt;=70),"√","fout")))</f>
        <v/>
      </c>
      <c r="T198" s="241">
        <f t="shared" si="10"/>
        <v>0</v>
      </c>
      <c r="U198" s="155"/>
      <c r="V198" s="155"/>
      <c r="W198" s="238"/>
      <c r="X198" s="239" t="str">
        <f t="shared" si="8"/>
        <v>Bronaanpak:
Collectieve maatregelen:
Individuele maatregelen:
PBM's:</v>
      </c>
      <c r="Y198" s="144"/>
      <c r="Z198" s="240"/>
      <c r="AA198" s="241"/>
      <c r="AB198" s="242" t="str">
        <f>IF(Tabel_RIE[[#This Row],[E2]]&gt;0,VLOOKUP(Tabel_RIE[[#This Row],[E2]],Tabel_FK_E[],2,FALSE),"")</f>
        <v/>
      </c>
      <c r="AC198" s="241"/>
      <c r="AD198" s="242" t="str">
        <f>IF(Tabel_RIE[[#This Row],[B2]]&gt;0,VLOOKUP(Tabel_RIE[[#This Row],[B2]],Tabel_FK_B[],2,FALSE),"")</f>
        <v/>
      </c>
      <c r="AE198" s="241"/>
      <c r="AF198" s="242" t="str">
        <f>IF(Tabel_RIE[[#This Row],[W2]]&gt;0,VLOOKUP(Tabel_RIE[[#This Row],[W2]],Tabel_FK_W[],2,FALSE),"")</f>
        <v/>
      </c>
      <c r="AG19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8" s="243"/>
      <c r="AI198" s="144"/>
      <c r="AJ198" s="238"/>
      <c r="AK19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244" t="str">
        <f>IF(AND(Tabel_RIE[[#This Row],[R12]]&gt;=70,Tabel_RIE[[#This Row],[R22]]&lt;70),"Ja","Nee")</f>
        <v>Ja</v>
      </c>
      <c r="AM198" s="244" t="str">
        <f>IF(Tabel_RIE[[#This Row],[R22]]&lt;&gt;"",Tabel_RIE[[#This Row],[R22]],Tabel_RIE[[#This Row],[R12]])</f>
        <v/>
      </c>
    </row>
    <row r="199" spans="2:39" ht="42" customHeight="1" x14ac:dyDescent="0.15">
      <c r="B199" s="143">
        <v>196</v>
      </c>
      <c r="C199" s="83"/>
      <c r="D199" s="144"/>
      <c r="E199" s="144"/>
      <c r="F199" s="144"/>
      <c r="G199" s="145"/>
      <c r="H199" s="145"/>
      <c r="I199" s="144"/>
      <c r="J199" s="144"/>
      <c r="K199" s="241"/>
      <c r="L199" s="251" t="str">
        <f>IF(Tabel_RIE[[#This Row],[E1]]&gt;0,VLOOKUP(Tabel_RIE[[#This Row],[E1]],Tabel_FK_E[],2,FALSE),"")</f>
        <v/>
      </c>
      <c r="M199" s="241"/>
      <c r="N199" s="242" t="str">
        <f>IF(Tabel_RIE[[#This Row],[B1]]&gt;0,VLOOKUP(Tabel_RIE[[#This Row],[B1]],Tabel_FK_B[],2,FALSE),"")</f>
        <v/>
      </c>
      <c r="O199" s="241"/>
      <c r="P199" s="242" t="str">
        <f>IF(Tabel_RIE[[#This Row],[W1]]&gt;0,VLOOKUP(Tabel_RIE[[#This Row],[W1]],Tabel_FK_W[],2,FALSE),"")</f>
        <v/>
      </c>
      <c r="Q199" s="242">
        <f t="shared" si="9"/>
        <v>0</v>
      </c>
      <c r="R199" s="243" t="str">
        <f>IF(OR(Tabel_RIE[[#This Row],[E12]]="",Tabel_RIE[[#This Row],[B12]]="",Tabel_RIE[[#This Row],[W12]]=""),"",Tabel_RIE[[#This Row],[E12]]*Tabel_RIE[[#This Row],[B12]]*Tabel_RIE[[#This Row],[W12]])</f>
        <v/>
      </c>
      <c r="S199" s="252" t="str">
        <f>IF(AND(Tabel_RIE[[#This Row],[E12]]="",Tabel_RIE[[#This Row],[R12]]=""),"",IF(AND(OR(Tabel_RIE[[#This Row],[E12]]="",Tabel_RIE[[#This Row],[E12]]&lt;15),OR(Tabel_RIE[[#This Row],[R12]]="",Tabel_RIE[[#This Row],[R12]]&lt;70)),"n.v.t.",IF(OR(Tabel_RIE[[#This Row],[E12]]&gt;=15,Tabel_RIE[[#This Row],[R12]]&gt;=70),"√","fout")))</f>
        <v/>
      </c>
      <c r="T199" s="241">
        <f t="shared" si="10"/>
        <v>0</v>
      </c>
      <c r="U199" s="155"/>
      <c r="V199" s="155"/>
      <c r="W199" s="238"/>
      <c r="X199" s="239" t="str">
        <f t="shared" si="8"/>
        <v>Bronaanpak:
Collectieve maatregelen:
Individuele maatregelen:
PBM's:</v>
      </c>
      <c r="Y199" s="144"/>
      <c r="Z199" s="240"/>
      <c r="AA199" s="241"/>
      <c r="AB199" s="242" t="str">
        <f>IF(Tabel_RIE[[#This Row],[E2]]&gt;0,VLOOKUP(Tabel_RIE[[#This Row],[E2]],Tabel_FK_E[],2,FALSE),"")</f>
        <v/>
      </c>
      <c r="AC199" s="241"/>
      <c r="AD199" s="242" t="str">
        <f>IF(Tabel_RIE[[#This Row],[B2]]&gt;0,VLOOKUP(Tabel_RIE[[#This Row],[B2]],Tabel_FK_B[],2,FALSE),"")</f>
        <v/>
      </c>
      <c r="AE199" s="241"/>
      <c r="AF199" s="242" t="str">
        <f>IF(Tabel_RIE[[#This Row],[W2]]&gt;0,VLOOKUP(Tabel_RIE[[#This Row],[W2]],Tabel_FK_W[],2,FALSE),"")</f>
        <v/>
      </c>
      <c r="AG19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199" s="243"/>
      <c r="AI199" s="144"/>
      <c r="AJ199" s="238"/>
      <c r="AK19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244" t="str">
        <f>IF(AND(Tabel_RIE[[#This Row],[R12]]&gt;=70,Tabel_RIE[[#This Row],[R22]]&lt;70),"Ja","Nee")</f>
        <v>Ja</v>
      </c>
      <c r="AM199" s="244" t="str">
        <f>IF(Tabel_RIE[[#This Row],[R22]]&lt;&gt;"",Tabel_RIE[[#This Row],[R22]],Tabel_RIE[[#This Row],[R12]])</f>
        <v/>
      </c>
    </row>
    <row r="200" spans="2:39" ht="42" customHeight="1" x14ac:dyDescent="0.15">
      <c r="B200" s="143">
        <v>197</v>
      </c>
      <c r="C200" s="83"/>
      <c r="D200" s="144"/>
      <c r="E200" s="144"/>
      <c r="F200" s="144"/>
      <c r="G200" s="145"/>
      <c r="H200" s="145"/>
      <c r="I200" s="144"/>
      <c r="J200" s="144"/>
      <c r="K200" s="241"/>
      <c r="L200" s="251" t="str">
        <f>IF(Tabel_RIE[[#This Row],[E1]]&gt;0,VLOOKUP(Tabel_RIE[[#This Row],[E1]],Tabel_FK_E[],2,FALSE),"")</f>
        <v/>
      </c>
      <c r="M200" s="241"/>
      <c r="N200" s="242" t="str">
        <f>IF(Tabel_RIE[[#This Row],[B1]]&gt;0,VLOOKUP(Tabel_RIE[[#This Row],[B1]],Tabel_FK_B[],2,FALSE),"")</f>
        <v/>
      </c>
      <c r="O200" s="241"/>
      <c r="P200" s="242" t="str">
        <f>IF(Tabel_RIE[[#This Row],[W1]]&gt;0,VLOOKUP(Tabel_RIE[[#This Row],[W1]],Tabel_FK_W[],2,FALSE),"")</f>
        <v/>
      </c>
      <c r="Q200" s="242">
        <f t="shared" si="9"/>
        <v>0</v>
      </c>
      <c r="R200" s="243" t="str">
        <f>IF(OR(Tabel_RIE[[#This Row],[E12]]="",Tabel_RIE[[#This Row],[B12]]="",Tabel_RIE[[#This Row],[W12]]=""),"",Tabel_RIE[[#This Row],[E12]]*Tabel_RIE[[#This Row],[B12]]*Tabel_RIE[[#This Row],[W12]])</f>
        <v/>
      </c>
      <c r="S200" s="252" t="str">
        <f>IF(AND(Tabel_RIE[[#This Row],[E12]]="",Tabel_RIE[[#This Row],[R12]]=""),"",IF(AND(OR(Tabel_RIE[[#This Row],[E12]]="",Tabel_RIE[[#This Row],[E12]]&lt;15),OR(Tabel_RIE[[#This Row],[R12]]="",Tabel_RIE[[#This Row],[R12]]&lt;70)),"n.v.t.",IF(OR(Tabel_RIE[[#This Row],[E12]]&gt;=15,Tabel_RIE[[#This Row],[R12]]&gt;=70),"√","fout")))</f>
        <v/>
      </c>
      <c r="T200" s="241">
        <f t="shared" si="10"/>
        <v>0</v>
      </c>
      <c r="U200" s="155"/>
      <c r="V200" s="155"/>
      <c r="W200" s="238"/>
      <c r="X200" s="239" t="str">
        <f t="shared" si="8"/>
        <v>Bronaanpak:
Collectieve maatregelen:
Individuele maatregelen:
PBM's:</v>
      </c>
      <c r="Y200" s="144"/>
      <c r="Z200" s="240"/>
      <c r="AA200" s="241"/>
      <c r="AB200" s="242" t="str">
        <f>IF(Tabel_RIE[[#This Row],[E2]]&gt;0,VLOOKUP(Tabel_RIE[[#This Row],[E2]],Tabel_FK_E[],2,FALSE),"")</f>
        <v/>
      </c>
      <c r="AC200" s="241"/>
      <c r="AD200" s="242" t="str">
        <f>IF(Tabel_RIE[[#This Row],[B2]]&gt;0,VLOOKUP(Tabel_RIE[[#This Row],[B2]],Tabel_FK_B[],2,FALSE),"")</f>
        <v/>
      </c>
      <c r="AE200" s="241"/>
      <c r="AF200" s="242" t="str">
        <f>IF(Tabel_RIE[[#This Row],[W2]]&gt;0,VLOOKUP(Tabel_RIE[[#This Row],[W2]],Tabel_FK_W[],2,FALSE),"")</f>
        <v/>
      </c>
      <c r="AG20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0" s="243"/>
      <c r="AI200" s="144"/>
      <c r="AJ200" s="238"/>
      <c r="AK20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244" t="str">
        <f>IF(AND(Tabel_RIE[[#This Row],[R12]]&gt;=70,Tabel_RIE[[#This Row],[R22]]&lt;70),"Ja","Nee")</f>
        <v>Ja</v>
      </c>
      <c r="AM200" s="244" t="str">
        <f>IF(Tabel_RIE[[#This Row],[R22]]&lt;&gt;"",Tabel_RIE[[#This Row],[R22]],Tabel_RIE[[#This Row],[R12]])</f>
        <v/>
      </c>
    </row>
    <row r="201" spans="2:39" ht="42" customHeight="1" x14ac:dyDescent="0.15">
      <c r="B201" s="143">
        <v>198</v>
      </c>
      <c r="C201" s="83"/>
      <c r="D201" s="144"/>
      <c r="E201" s="144"/>
      <c r="F201" s="144"/>
      <c r="G201" s="145"/>
      <c r="H201" s="145"/>
      <c r="I201" s="144"/>
      <c r="J201" s="144"/>
      <c r="K201" s="241"/>
      <c r="L201" s="251" t="str">
        <f>IF(Tabel_RIE[[#This Row],[E1]]&gt;0,VLOOKUP(Tabel_RIE[[#This Row],[E1]],Tabel_FK_E[],2,FALSE),"")</f>
        <v/>
      </c>
      <c r="M201" s="241"/>
      <c r="N201" s="242" t="str">
        <f>IF(Tabel_RIE[[#This Row],[B1]]&gt;0,VLOOKUP(Tabel_RIE[[#This Row],[B1]],Tabel_FK_B[],2,FALSE),"")</f>
        <v/>
      </c>
      <c r="O201" s="241"/>
      <c r="P201" s="242" t="str">
        <f>IF(Tabel_RIE[[#This Row],[W1]]&gt;0,VLOOKUP(Tabel_RIE[[#This Row],[W1]],Tabel_FK_W[],2,FALSE),"")</f>
        <v/>
      </c>
      <c r="Q201" s="242">
        <f t="shared" si="9"/>
        <v>0</v>
      </c>
      <c r="R201" s="243" t="str">
        <f>IF(OR(Tabel_RIE[[#This Row],[E12]]="",Tabel_RIE[[#This Row],[B12]]="",Tabel_RIE[[#This Row],[W12]]=""),"",Tabel_RIE[[#This Row],[E12]]*Tabel_RIE[[#This Row],[B12]]*Tabel_RIE[[#This Row],[W12]])</f>
        <v/>
      </c>
      <c r="S201" s="252" t="str">
        <f>IF(AND(Tabel_RIE[[#This Row],[E12]]="",Tabel_RIE[[#This Row],[R12]]=""),"",IF(AND(OR(Tabel_RIE[[#This Row],[E12]]="",Tabel_RIE[[#This Row],[E12]]&lt;15),OR(Tabel_RIE[[#This Row],[R12]]="",Tabel_RIE[[#This Row],[R12]]&lt;70)),"n.v.t.",IF(OR(Tabel_RIE[[#This Row],[E12]]&gt;=15,Tabel_RIE[[#This Row],[R12]]&gt;=70),"√","fout")))</f>
        <v/>
      </c>
      <c r="T201" s="241">
        <f t="shared" si="10"/>
        <v>0</v>
      </c>
      <c r="U201" s="155"/>
      <c r="V201" s="155"/>
      <c r="W201" s="238"/>
      <c r="X201" s="239" t="str">
        <f t="shared" ref="X201:X253" si="11">$X$1</f>
        <v>Bronaanpak:
Collectieve maatregelen:
Individuele maatregelen:
PBM's:</v>
      </c>
      <c r="Y201" s="144"/>
      <c r="Z201" s="240"/>
      <c r="AA201" s="241"/>
      <c r="AB201" s="242" t="str">
        <f>IF(Tabel_RIE[[#This Row],[E2]]&gt;0,VLOOKUP(Tabel_RIE[[#This Row],[E2]],Tabel_FK_E[],2,FALSE),"")</f>
        <v/>
      </c>
      <c r="AC201" s="241"/>
      <c r="AD201" s="242" t="str">
        <f>IF(Tabel_RIE[[#This Row],[B2]]&gt;0,VLOOKUP(Tabel_RIE[[#This Row],[B2]],Tabel_FK_B[],2,FALSE),"")</f>
        <v/>
      </c>
      <c r="AE201" s="241"/>
      <c r="AF201" s="242" t="str">
        <f>IF(Tabel_RIE[[#This Row],[W2]]&gt;0,VLOOKUP(Tabel_RIE[[#This Row],[W2]],Tabel_FK_W[],2,FALSE),"")</f>
        <v/>
      </c>
      <c r="AG20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1" s="243"/>
      <c r="AI201" s="144"/>
      <c r="AJ201" s="238"/>
      <c r="AK20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244" t="str">
        <f>IF(AND(Tabel_RIE[[#This Row],[R12]]&gt;=70,Tabel_RIE[[#This Row],[R22]]&lt;70),"Ja","Nee")</f>
        <v>Ja</v>
      </c>
      <c r="AM201" s="244" t="str">
        <f>IF(Tabel_RIE[[#This Row],[R22]]&lt;&gt;"",Tabel_RIE[[#This Row],[R22]],Tabel_RIE[[#This Row],[R12]])</f>
        <v/>
      </c>
    </row>
    <row r="202" spans="2:39" ht="42" customHeight="1" x14ac:dyDescent="0.15">
      <c r="B202" s="143">
        <v>199</v>
      </c>
      <c r="C202" s="83"/>
      <c r="D202" s="144"/>
      <c r="E202" s="144"/>
      <c r="F202" s="144"/>
      <c r="G202" s="145"/>
      <c r="H202" s="145"/>
      <c r="I202" s="144"/>
      <c r="J202" s="144"/>
      <c r="K202" s="241"/>
      <c r="L202" s="251" t="str">
        <f>IF(Tabel_RIE[[#This Row],[E1]]&gt;0,VLOOKUP(Tabel_RIE[[#This Row],[E1]],Tabel_FK_E[],2,FALSE),"")</f>
        <v/>
      </c>
      <c r="M202" s="241"/>
      <c r="N202" s="242" t="str">
        <f>IF(Tabel_RIE[[#This Row],[B1]]&gt;0,VLOOKUP(Tabel_RIE[[#This Row],[B1]],Tabel_FK_B[],2,FALSE),"")</f>
        <v/>
      </c>
      <c r="O202" s="241"/>
      <c r="P202" s="242" t="str">
        <f>IF(Tabel_RIE[[#This Row],[W1]]&gt;0,VLOOKUP(Tabel_RIE[[#This Row],[W1]],Tabel_FK_W[],2,FALSE),"")</f>
        <v/>
      </c>
      <c r="Q202" s="242">
        <f t="shared" si="9"/>
        <v>0</v>
      </c>
      <c r="R202" s="243" t="str">
        <f>IF(OR(Tabel_RIE[[#This Row],[E12]]="",Tabel_RIE[[#This Row],[B12]]="",Tabel_RIE[[#This Row],[W12]]=""),"",Tabel_RIE[[#This Row],[E12]]*Tabel_RIE[[#This Row],[B12]]*Tabel_RIE[[#This Row],[W12]])</f>
        <v/>
      </c>
      <c r="S202" s="252" t="str">
        <f>IF(AND(Tabel_RIE[[#This Row],[E12]]="",Tabel_RIE[[#This Row],[R12]]=""),"",IF(AND(OR(Tabel_RIE[[#This Row],[E12]]="",Tabel_RIE[[#This Row],[E12]]&lt;15),OR(Tabel_RIE[[#This Row],[R12]]="",Tabel_RIE[[#This Row],[R12]]&lt;70)),"n.v.t.",IF(OR(Tabel_RIE[[#This Row],[E12]]&gt;=15,Tabel_RIE[[#This Row],[R12]]&gt;=70),"√","fout")))</f>
        <v/>
      </c>
      <c r="T202" s="241">
        <f t="shared" si="10"/>
        <v>0</v>
      </c>
      <c r="U202" s="155"/>
      <c r="V202" s="155"/>
      <c r="W202" s="238"/>
      <c r="X202" s="239" t="str">
        <f t="shared" si="11"/>
        <v>Bronaanpak:
Collectieve maatregelen:
Individuele maatregelen:
PBM's:</v>
      </c>
      <c r="Y202" s="144"/>
      <c r="Z202" s="240"/>
      <c r="AA202" s="241"/>
      <c r="AB202" s="242" t="str">
        <f>IF(Tabel_RIE[[#This Row],[E2]]&gt;0,VLOOKUP(Tabel_RIE[[#This Row],[E2]],Tabel_FK_E[],2,FALSE),"")</f>
        <v/>
      </c>
      <c r="AC202" s="241"/>
      <c r="AD202" s="242" t="str">
        <f>IF(Tabel_RIE[[#This Row],[B2]]&gt;0,VLOOKUP(Tabel_RIE[[#This Row],[B2]],Tabel_FK_B[],2,FALSE),"")</f>
        <v/>
      </c>
      <c r="AE202" s="241"/>
      <c r="AF202" s="242" t="str">
        <f>IF(Tabel_RIE[[#This Row],[W2]]&gt;0,VLOOKUP(Tabel_RIE[[#This Row],[W2]],Tabel_FK_W[],2,FALSE),"")</f>
        <v/>
      </c>
      <c r="AG20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2" s="243"/>
      <c r="AI202" s="144"/>
      <c r="AJ202" s="238"/>
      <c r="AK20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244" t="str">
        <f>IF(AND(Tabel_RIE[[#This Row],[R12]]&gt;=70,Tabel_RIE[[#This Row],[R22]]&lt;70),"Ja","Nee")</f>
        <v>Ja</v>
      </c>
      <c r="AM202" s="244" t="str">
        <f>IF(Tabel_RIE[[#This Row],[R22]]&lt;&gt;"",Tabel_RIE[[#This Row],[R22]],Tabel_RIE[[#This Row],[R12]])</f>
        <v/>
      </c>
    </row>
    <row r="203" spans="2:39" ht="42" customHeight="1" x14ac:dyDescent="0.15">
      <c r="B203" s="143">
        <v>200</v>
      </c>
      <c r="C203" s="83"/>
      <c r="D203" s="144"/>
      <c r="E203" s="144"/>
      <c r="F203" s="144"/>
      <c r="G203" s="145"/>
      <c r="H203" s="145"/>
      <c r="I203" s="144"/>
      <c r="J203" s="144"/>
      <c r="K203" s="241"/>
      <c r="L203" s="251" t="str">
        <f>IF(Tabel_RIE[[#This Row],[E1]]&gt;0,VLOOKUP(Tabel_RIE[[#This Row],[E1]],Tabel_FK_E[],2,FALSE),"")</f>
        <v/>
      </c>
      <c r="M203" s="241"/>
      <c r="N203" s="242" t="str">
        <f>IF(Tabel_RIE[[#This Row],[B1]]&gt;0,VLOOKUP(Tabel_RIE[[#This Row],[B1]],Tabel_FK_B[],2,FALSE),"")</f>
        <v/>
      </c>
      <c r="O203" s="241"/>
      <c r="P203" s="242" t="str">
        <f>IF(Tabel_RIE[[#This Row],[W1]]&gt;0,VLOOKUP(Tabel_RIE[[#This Row],[W1]],Tabel_FK_W[],2,FALSE),"")</f>
        <v/>
      </c>
      <c r="Q203" s="242">
        <f t="shared" si="9"/>
        <v>0</v>
      </c>
      <c r="R203" s="243" t="str">
        <f>IF(OR(Tabel_RIE[[#This Row],[E12]]="",Tabel_RIE[[#This Row],[B12]]="",Tabel_RIE[[#This Row],[W12]]=""),"",Tabel_RIE[[#This Row],[E12]]*Tabel_RIE[[#This Row],[B12]]*Tabel_RIE[[#This Row],[W12]])</f>
        <v/>
      </c>
      <c r="S203" s="252" t="str">
        <f>IF(AND(Tabel_RIE[[#This Row],[E12]]="",Tabel_RIE[[#This Row],[R12]]=""),"",IF(AND(OR(Tabel_RIE[[#This Row],[E12]]="",Tabel_RIE[[#This Row],[E12]]&lt;15),OR(Tabel_RIE[[#This Row],[R12]]="",Tabel_RIE[[#This Row],[R12]]&lt;70)),"n.v.t.",IF(OR(Tabel_RIE[[#This Row],[E12]]&gt;=15,Tabel_RIE[[#This Row],[R12]]&gt;=70),"√","fout")))</f>
        <v/>
      </c>
      <c r="T203" s="241">
        <f t="shared" si="10"/>
        <v>0</v>
      </c>
      <c r="U203" s="155"/>
      <c r="V203" s="155"/>
      <c r="W203" s="238"/>
      <c r="X203" s="239" t="str">
        <f t="shared" si="11"/>
        <v>Bronaanpak:
Collectieve maatregelen:
Individuele maatregelen:
PBM's:</v>
      </c>
      <c r="Y203" s="144"/>
      <c r="Z203" s="240"/>
      <c r="AA203" s="241"/>
      <c r="AB203" s="242" t="str">
        <f>IF(Tabel_RIE[[#This Row],[E2]]&gt;0,VLOOKUP(Tabel_RIE[[#This Row],[E2]],Tabel_FK_E[],2,FALSE),"")</f>
        <v/>
      </c>
      <c r="AC203" s="241"/>
      <c r="AD203" s="242" t="str">
        <f>IF(Tabel_RIE[[#This Row],[B2]]&gt;0,VLOOKUP(Tabel_RIE[[#This Row],[B2]],Tabel_FK_B[],2,FALSE),"")</f>
        <v/>
      </c>
      <c r="AE203" s="241"/>
      <c r="AF203" s="242" t="str">
        <f>IF(Tabel_RIE[[#This Row],[W2]]&gt;0,VLOOKUP(Tabel_RIE[[#This Row],[W2]],Tabel_FK_W[],2,FALSE),"")</f>
        <v/>
      </c>
      <c r="AG20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3" s="243"/>
      <c r="AI203" s="144"/>
      <c r="AJ203" s="238"/>
      <c r="AK20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244" t="str">
        <f>IF(AND(Tabel_RIE[[#This Row],[R12]]&gt;=70,Tabel_RIE[[#This Row],[R22]]&lt;70),"Ja","Nee")</f>
        <v>Ja</v>
      </c>
      <c r="AM203" s="244" t="str">
        <f>IF(Tabel_RIE[[#This Row],[R22]]&lt;&gt;"",Tabel_RIE[[#This Row],[R22]],Tabel_RIE[[#This Row],[R12]])</f>
        <v/>
      </c>
    </row>
    <row r="204" spans="2:39" ht="42" customHeight="1" x14ac:dyDescent="0.15">
      <c r="B204" s="143">
        <v>201</v>
      </c>
      <c r="C204" s="83"/>
      <c r="D204" s="144"/>
      <c r="E204" s="144"/>
      <c r="F204" s="144"/>
      <c r="G204" s="145"/>
      <c r="H204" s="145"/>
      <c r="I204" s="144"/>
      <c r="J204" s="144"/>
      <c r="K204" s="241"/>
      <c r="L204" s="251" t="str">
        <f>IF(Tabel_RIE[[#This Row],[E1]]&gt;0,VLOOKUP(Tabel_RIE[[#This Row],[E1]],Tabel_FK_E[],2,FALSE),"")</f>
        <v/>
      </c>
      <c r="M204" s="241"/>
      <c r="N204" s="242" t="str">
        <f>IF(Tabel_RIE[[#This Row],[B1]]&gt;0,VLOOKUP(Tabel_RIE[[#This Row],[B1]],Tabel_FK_B[],2,FALSE),"")</f>
        <v/>
      </c>
      <c r="O204" s="241"/>
      <c r="P204" s="242" t="str">
        <f>IF(Tabel_RIE[[#This Row],[W1]]&gt;0,VLOOKUP(Tabel_RIE[[#This Row],[W1]],Tabel_FK_W[],2,FALSE),"")</f>
        <v/>
      </c>
      <c r="Q204" s="242">
        <f t="shared" si="9"/>
        <v>0</v>
      </c>
      <c r="R204" s="243" t="str">
        <f>IF(OR(Tabel_RIE[[#This Row],[E12]]="",Tabel_RIE[[#This Row],[B12]]="",Tabel_RIE[[#This Row],[W12]]=""),"",Tabel_RIE[[#This Row],[E12]]*Tabel_RIE[[#This Row],[B12]]*Tabel_RIE[[#This Row],[W12]])</f>
        <v/>
      </c>
      <c r="S204" s="252" t="str">
        <f>IF(AND(Tabel_RIE[[#This Row],[E12]]="",Tabel_RIE[[#This Row],[R12]]=""),"",IF(AND(OR(Tabel_RIE[[#This Row],[E12]]="",Tabel_RIE[[#This Row],[E12]]&lt;15),OR(Tabel_RIE[[#This Row],[R12]]="",Tabel_RIE[[#This Row],[R12]]&lt;70)),"n.v.t.",IF(OR(Tabel_RIE[[#This Row],[E12]]&gt;=15,Tabel_RIE[[#This Row],[R12]]&gt;=70),"√","fout")))</f>
        <v/>
      </c>
      <c r="T204" s="241">
        <f t="shared" si="10"/>
        <v>0</v>
      </c>
      <c r="U204" s="155"/>
      <c r="V204" s="155"/>
      <c r="W204" s="238"/>
      <c r="X204" s="239" t="str">
        <f t="shared" si="11"/>
        <v>Bronaanpak:
Collectieve maatregelen:
Individuele maatregelen:
PBM's:</v>
      </c>
      <c r="Y204" s="144"/>
      <c r="Z204" s="240"/>
      <c r="AA204" s="241"/>
      <c r="AB204" s="242" t="str">
        <f>IF(Tabel_RIE[[#This Row],[E2]]&gt;0,VLOOKUP(Tabel_RIE[[#This Row],[E2]],Tabel_FK_E[],2,FALSE),"")</f>
        <v/>
      </c>
      <c r="AC204" s="241"/>
      <c r="AD204" s="242" t="str">
        <f>IF(Tabel_RIE[[#This Row],[B2]]&gt;0,VLOOKUP(Tabel_RIE[[#This Row],[B2]],Tabel_FK_B[],2,FALSE),"")</f>
        <v/>
      </c>
      <c r="AE204" s="241"/>
      <c r="AF204" s="242" t="str">
        <f>IF(Tabel_RIE[[#This Row],[W2]]&gt;0,VLOOKUP(Tabel_RIE[[#This Row],[W2]],Tabel_FK_W[],2,FALSE),"")</f>
        <v/>
      </c>
      <c r="AG20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4" s="243"/>
      <c r="AI204" s="144"/>
      <c r="AJ204" s="238"/>
      <c r="AK20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244" t="str">
        <f>IF(AND(Tabel_RIE[[#This Row],[R12]]&gt;=70,Tabel_RIE[[#This Row],[R22]]&lt;70),"Ja","Nee")</f>
        <v>Ja</v>
      </c>
      <c r="AM204" s="244" t="str">
        <f>IF(Tabel_RIE[[#This Row],[R22]]&lt;&gt;"",Tabel_RIE[[#This Row],[R22]],Tabel_RIE[[#This Row],[R12]])</f>
        <v/>
      </c>
    </row>
    <row r="205" spans="2:39" ht="42" customHeight="1" x14ac:dyDescent="0.15">
      <c r="B205" s="143">
        <v>202</v>
      </c>
      <c r="C205" s="83"/>
      <c r="D205" s="144"/>
      <c r="E205" s="144"/>
      <c r="F205" s="144"/>
      <c r="G205" s="145"/>
      <c r="H205" s="145"/>
      <c r="I205" s="144"/>
      <c r="J205" s="144"/>
      <c r="K205" s="241"/>
      <c r="L205" s="251" t="str">
        <f>IF(Tabel_RIE[[#This Row],[E1]]&gt;0,VLOOKUP(Tabel_RIE[[#This Row],[E1]],Tabel_FK_E[],2,FALSE),"")</f>
        <v/>
      </c>
      <c r="M205" s="241"/>
      <c r="N205" s="242" t="str">
        <f>IF(Tabel_RIE[[#This Row],[B1]]&gt;0,VLOOKUP(Tabel_RIE[[#This Row],[B1]],Tabel_FK_B[],2,FALSE),"")</f>
        <v/>
      </c>
      <c r="O205" s="241"/>
      <c r="P205" s="242" t="str">
        <f>IF(Tabel_RIE[[#This Row],[W1]]&gt;0,VLOOKUP(Tabel_RIE[[#This Row],[W1]],Tabel_FK_W[],2,FALSE),"")</f>
        <v/>
      </c>
      <c r="Q205" s="242">
        <f t="shared" si="9"/>
        <v>0</v>
      </c>
      <c r="R205" s="243" t="str">
        <f>IF(OR(Tabel_RIE[[#This Row],[E12]]="",Tabel_RIE[[#This Row],[B12]]="",Tabel_RIE[[#This Row],[W12]]=""),"",Tabel_RIE[[#This Row],[E12]]*Tabel_RIE[[#This Row],[B12]]*Tabel_RIE[[#This Row],[W12]])</f>
        <v/>
      </c>
      <c r="S205" s="252" t="str">
        <f>IF(AND(Tabel_RIE[[#This Row],[E12]]="",Tabel_RIE[[#This Row],[R12]]=""),"",IF(AND(OR(Tabel_RIE[[#This Row],[E12]]="",Tabel_RIE[[#This Row],[E12]]&lt;15),OR(Tabel_RIE[[#This Row],[R12]]="",Tabel_RIE[[#This Row],[R12]]&lt;70)),"n.v.t.",IF(OR(Tabel_RIE[[#This Row],[E12]]&gt;=15,Tabel_RIE[[#This Row],[R12]]&gt;=70),"√","fout")))</f>
        <v/>
      </c>
      <c r="T205" s="241">
        <f t="shared" si="10"/>
        <v>0</v>
      </c>
      <c r="U205" s="155"/>
      <c r="V205" s="155"/>
      <c r="W205" s="238"/>
      <c r="X205" s="239" t="str">
        <f t="shared" si="11"/>
        <v>Bronaanpak:
Collectieve maatregelen:
Individuele maatregelen:
PBM's:</v>
      </c>
      <c r="Y205" s="144"/>
      <c r="Z205" s="240"/>
      <c r="AA205" s="241"/>
      <c r="AB205" s="242" t="str">
        <f>IF(Tabel_RIE[[#This Row],[E2]]&gt;0,VLOOKUP(Tabel_RIE[[#This Row],[E2]],Tabel_FK_E[],2,FALSE),"")</f>
        <v/>
      </c>
      <c r="AC205" s="241"/>
      <c r="AD205" s="242" t="str">
        <f>IF(Tabel_RIE[[#This Row],[B2]]&gt;0,VLOOKUP(Tabel_RIE[[#This Row],[B2]],Tabel_FK_B[],2,FALSE),"")</f>
        <v/>
      </c>
      <c r="AE205" s="241"/>
      <c r="AF205" s="242" t="str">
        <f>IF(Tabel_RIE[[#This Row],[W2]]&gt;0,VLOOKUP(Tabel_RIE[[#This Row],[W2]],Tabel_FK_W[],2,FALSE),"")</f>
        <v/>
      </c>
      <c r="AG20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5" s="243"/>
      <c r="AI205" s="144"/>
      <c r="AJ205" s="238"/>
      <c r="AK20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244" t="str">
        <f>IF(AND(Tabel_RIE[[#This Row],[R12]]&gt;=70,Tabel_RIE[[#This Row],[R22]]&lt;70),"Ja","Nee")</f>
        <v>Ja</v>
      </c>
      <c r="AM205" s="244" t="str">
        <f>IF(Tabel_RIE[[#This Row],[R22]]&lt;&gt;"",Tabel_RIE[[#This Row],[R22]],Tabel_RIE[[#This Row],[R12]])</f>
        <v/>
      </c>
    </row>
    <row r="206" spans="2:39" ht="42" customHeight="1" x14ac:dyDescent="0.15">
      <c r="B206" s="143">
        <v>203</v>
      </c>
      <c r="C206" s="83"/>
      <c r="D206" s="144"/>
      <c r="E206" s="144"/>
      <c r="F206" s="144"/>
      <c r="G206" s="145"/>
      <c r="H206" s="145"/>
      <c r="I206" s="144"/>
      <c r="J206" s="144"/>
      <c r="K206" s="241"/>
      <c r="L206" s="251" t="str">
        <f>IF(Tabel_RIE[[#This Row],[E1]]&gt;0,VLOOKUP(Tabel_RIE[[#This Row],[E1]],Tabel_FK_E[],2,FALSE),"")</f>
        <v/>
      </c>
      <c r="M206" s="241"/>
      <c r="N206" s="242" t="str">
        <f>IF(Tabel_RIE[[#This Row],[B1]]&gt;0,VLOOKUP(Tabel_RIE[[#This Row],[B1]],Tabel_FK_B[],2,FALSE),"")</f>
        <v/>
      </c>
      <c r="O206" s="241"/>
      <c r="P206" s="242" t="str">
        <f>IF(Tabel_RIE[[#This Row],[W1]]&gt;0,VLOOKUP(Tabel_RIE[[#This Row],[W1]],Tabel_FK_W[],2,FALSE),"")</f>
        <v/>
      </c>
      <c r="Q206" s="242">
        <f t="shared" si="9"/>
        <v>0</v>
      </c>
      <c r="R206" s="243" t="str">
        <f>IF(OR(Tabel_RIE[[#This Row],[E12]]="",Tabel_RIE[[#This Row],[B12]]="",Tabel_RIE[[#This Row],[W12]]=""),"",Tabel_RIE[[#This Row],[E12]]*Tabel_RIE[[#This Row],[B12]]*Tabel_RIE[[#This Row],[W12]])</f>
        <v/>
      </c>
      <c r="S206" s="252" t="str">
        <f>IF(AND(Tabel_RIE[[#This Row],[E12]]="",Tabel_RIE[[#This Row],[R12]]=""),"",IF(AND(OR(Tabel_RIE[[#This Row],[E12]]="",Tabel_RIE[[#This Row],[E12]]&lt;15),OR(Tabel_RIE[[#This Row],[R12]]="",Tabel_RIE[[#This Row],[R12]]&lt;70)),"n.v.t.",IF(OR(Tabel_RIE[[#This Row],[E12]]&gt;=15,Tabel_RIE[[#This Row],[R12]]&gt;=70),"√","fout")))</f>
        <v/>
      </c>
      <c r="T206" s="241">
        <f t="shared" si="10"/>
        <v>0</v>
      </c>
      <c r="U206" s="155"/>
      <c r="V206" s="155"/>
      <c r="W206" s="238"/>
      <c r="X206" s="239" t="str">
        <f t="shared" si="11"/>
        <v>Bronaanpak:
Collectieve maatregelen:
Individuele maatregelen:
PBM's:</v>
      </c>
      <c r="Y206" s="144"/>
      <c r="Z206" s="240"/>
      <c r="AA206" s="241"/>
      <c r="AB206" s="242" t="str">
        <f>IF(Tabel_RIE[[#This Row],[E2]]&gt;0,VLOOKUP(Tabel_RIE[[#This Row],[E2]],Tabel_FK_E[],2,FALSE),"")</f>
        <v/>
      </c>
      <c r="AC206" s="241"/>
      <c r="AD206" s="242" t="str">
        <f>IF(Tabel_RIE[[#This Row],[B2]]&gt;0,VLOOKUP(Tabel_RIE[[#This Row],[B2]],Tabel_FK_B[],2,FALSE),"")</f>
        <v/>
      </c>
      <c r="AE206" s="241"/>
      <c r="AF206" s="242" t="str">
        <f>IF(Tabel_RIE[[#This Row],[W2]]&gt;0,VLOOKUP(Tabel_RIE[[#This Row],[W2]],Tabel_FK_W[],2,FALSE),"")</f>
        <v/>
      </c>
      <c r="AG20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6" s="243"/>
      <c r="AI206" s="144"/>
      <c r="AJ206" s="238"/>
      <c r="AK20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244" t="str">
        <f>IF(AND(Tabel_RIE[[#This Row],[R12]]&gt;=70,Tabel_RIE[[#This Row],[R22]]&lt;70),"Ja","Nee")</f>
        <v>Ja</v>
      </c>
      <c r="AM206" s="244" t="str">
        <f>IF(Tabel_RIE[[#This Row],[R22]]&lt;&gt;"",Tabel_RIE[[#This Row],[R22]],Tabel_RIE[[#This Row],[R12]])</f>
        <v/>
      </c>
    </row>
    <row r="207" spans="2:39" ht="42" customHeight="1" x14ac:dyDescent="0.15">
      <c r="B207" s="143">
        <v>204</v>
      </c>
      <c r="C207" s="83"/>
      <c r="D207" s="144"/>
      <c r="E207" s="144"/>
      <c r="F207" s="144"/>
      <c r="G207" s="145"/>
      <c r="H207" s="145"/>
      <c r="I207" s="144"/>
      <c r="J207" s="144"/>
      <c r="K207" s="241"/>
      <c r="L207" s="251" t="str">
        <f>IF(Tabel_RIE[[#This Row],[E1]]&gt;0,VLOOKUP(Tabel_RIE[[#This Row],[E1]],Tabel_FK_E[],2,FALSE),"")</f>
        <v/>
      </c>
      <c r="M207" s="241"/>
      <c r="N207" s="242" t="str">
        <f>IF(Tabel_RIE[[#This Row],[B1]]&gt;0,VLOOKUP(Tabel_RIE[[#This Row],[B1]],Tabel_FK_B[],2,FALSE),"")</f>
        <v/>
      </c>
      <c r="O207" s="241"/>
      <c r="P207" s="242" t="str">
        <f>IF(Tabel_RIE[[#This Row],[W1]]&gt;0,VLOOKUP(Tabel_RIE[[#This Row],[W1]],Tabel_FK_W[],2,FALSE),"")</f>
        <v/>
      </c>
      <c r="Q207" s="242">
        <f t="shared" si="9"/>
        <v>0</v>
      </c>
      <c r="R207" s="243" t="str">
        <f>IF(OR(Tabel_RIE[[#This Row],[E12]]="",Tabel_RIE[[#This Row],[B12]]="",Tabel_RIE[[#This Row],[W12]]=""),"",Tabel_RIE[[#This Row],[E12]]*Tabel_RIE[[#This Row],[B12]]*Tabel_RIE[[#This Row],[W12]])</f>
        <v/>
      </c>
      <c r="S207" s="252" t="str">
        <f>IF(AND(Tabel_RIE[[#This Row],[E12]]="",Tabel_RIE[[#This Row],[R12]]=""),"",IF(AND(OR(Tabel_RIE[[#This Row],[E12]]="",Tabel_RIE[[#This Row],[E12]]&lt;15),OR(Tabel_RIE[[#This Row],[R12]]="",Tabel_RIE[[#This Row],[R12]]&lt;70)),"n.v.t.",IF(OR(Tabel_RIE[[#This Row],[E12]]&gt;=15,Tabel_RIE[[#This Row],[R12]]&gt;=70),"√","fout")))</f>
        <v/>
      </c>
      <c r="T207" s="241">
        <f t="shared" si="10"/>
        <v>0</v>
      </c>
      <c r="U207" s="155"/>
      <c r="V207" s="155"/>
      <c r="W207" s="238"/>
      <c r="X207" s="239" t="str">
        <f t="shared" si="11"/>
        <v>Bronaanpak:
Collectieve maatregelen:
Individuele maatregelen:
PBM's:</v>
      </c>
      <c r="Y207" s="144"/>
      <c r="Z207" s="240"/>
      <c r="AA207" s="241"/>
      <c r="AB207" s="242" t="str">
        <f>IF(Tabel_RIE[[#This Row],[E2]]&gt;0,VLOOKUP(Tabel_RIE[[#This Row],[E2]],Tabel_FK_E[],2,FALSE),"")</f>
        <v/>
      </c>
      <c r="AC207" s="241"/>
      <c r="AD207" s="242" t="str">
        <f>IF(Tabel_RIE[[#This Row],[B2]]&gt;0,VLOOKUP(Tabel_RIE[[#This Row],[B2]],Tabel_FK_B[],2,FALSE),"")</f>
        <v/>
      </c>
      <c r="AE207" s="241"/>
      <c r="AF207" s="242" t="str">
        <f>IF(Tabel_RIE[[#This Row],[W2]]&gt;0,VLOOKUP(Tabel_RIE[[#This Row],[W2]],Tabel_FK_W[],2,FALSE),"")</f>
        <v/>
      </c>
      <c r="AG20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7" s="243"/>
      <c r="AI207" s="144"/>
      <c r="AJ207" s="238"/>
      <c r="AK20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244" t="str">
        <f>IF(AND(Tabel_RIE[[#This Row],[R12]]&gt;=70,Tabel_RIE[[#This Row],[R22]]&lt;70),"Ja","Nee")</f>
        <v>Ja</v>
      </c>
      <c r="AM207" s="244" t="str">
        <f>IF(Tabel_RIE[[#This Row],[R22]]&lt;&gt;"",Tabel_RIE[[#This Row],[R22]],Tabel_RIE[[#This Row],[R12]])</f>
        <v/>
      </c>
    </row>
    <row r="208" spans="2:39" ht="42" customHeight="1" x14ac:dyDescent="0.15">
      <c r="B208" s="143">
        <v>205</v>
      </c>
      <c r="C208" s="83"/>
      <c r="D208" s="144"/>
      <c r="E208" s="144"/>
      <c r="F208" s="144"/>
      <c r="G208" s="145"/>
      <c r="H208" s="145"/>
      <c r="I208" s="144"/>
      <c r="J208" s="144"/>
      <c r="K208" s="241"/>
      <c r="L208" s="251" t="str">
        <f>IF(Tabel_RIE[[#This Row],[E1]]&gt;0,VLOOKUP(Tabel_RIE[[#This Row],[E1]],Tabel_FK_E[],2,FALSE),"")</f>
        <v/>
      </c>
      <c r="M208" s="241"/>
      <c r="N208" s="242" t="str">
        <f>IF(Tabel_RIE[[#This Row],[B1]]&gt;0,VLOOKUP(Tabel_RIE[[#This Row],[B1]],Tabel_FK_B[],2,FALSE),"")</f>
        <v/>
      </c>
      <c r="O208" s="241"/>
      <c r="P208" s="242" t="str">
        <f>IF(Tabel_RIE[[#This Row],[W1]]&gt;0,VLOOKUP(Tabel_RIE[[#This Row],[W1]],Tabel_FK_W[],2,FALSE),"")</f>
        <v/>
      </c>
      <c r="Q208" s="242">
        <f t="shared" si="9"/>
        <v>0</v>
      </c>
      <c r="R208" s="243" t="str">
        <f>IF(OR(Tabel_RIE[[#This Row],[E12]]="",Tabel_RIE[[#This Row],[B12]]="",Tabel_RIE[[#This Row],[W12]]=""),"",Tabel_RIE[[#This Row],[E12]]*Tabel_RIE[[#This Row],[B12]]*Tabel_RIE[[#This Row],[W12]])</f>
        <v/>
      </c>
      <c r="S208" s="252" t="str">
        <f>IF(AND(Tabel_RIE[[#This Row],[E12]]="",Tabel_RIE[[#This Row],[R12]]=""),"",IF(AND(OR(Tabel_RIE[[#This Row],[E12]]="",Tabel_RIE[[#This Row],[E12]]&lt;15),OR(Tabel_RIE[[#This Row],[R12]]="",Tabel_RIE[[#This Row],[R12]]&lt;70)),"n.v.t.",IF(OR(Tabel_RIE[[#This Row],[E12]]&gt;=15,Tabel_RIE[[#This Row],[R12]]&gt;=70),"√","fout")))</f>
        <v/>
      </c>
      <c r="T208" s="241">
        <f t="shared" si="10"/>
        <v>0</v>
      </c>
      <c r="U208" s="155"/>
      <c r="V208" s="155"/>
      <c r="W208" s="238"/>
      <c r="X208" s="239" t="str">
        <f t="shared" si="11"/>
        <v>Bronaanpak:
Collectieve maatregelen:
Individuele maatregelen:
PBM's:</v>
      </c>
      <c r="Y208" s="144"/>
      <c r="Z208" s="240"/>
      <c r="AA208" s="241"/>
      <c r="AB208" s="242" t="str">
        <f>IF(Tabel_RIE[[#This Row],[E2]]&gt;0,VLOOKUP(Tabel_RIE[[#This Row],[E2]],Tabel_FK_E[],2,FALSE),"")</f>
        <v/>
      </c>
      <c r="AC208" s="241"/>
      <c r="AD208" s="242" t="str">
        <f>IF(Tabel_RIE[[#This Row],[B2]]&gt;0,VLOOKUP(Tabel_RIE[[#This Row],[B2]],Tabel_FK_B[],2,FALSE),"")</f>
        <v/>
      </c>
      <c r="AE208" s="241"/>
      <c r="AF208" s="242" t="str">
        <f>IF(Tabel_RIE[[#This Row],[W2]]&gt;0,VLOOKUP(Tabel_RIE[[#This Row],[W2]],Tabel_FK_W[],2,FALSE),"")</f>
        <v/>
      </c>
      <c r="AG20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8" s="243"/>
      <c r="AI208" s="144"/>
      <c r="AJ208" s="238"/>
      <c r="AK20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244" t="str">
        <f>IF(AND(Tabel_RIE[[#This Row],[R12]]&gt;=70,Tabel_RIE[[#This Row],[R22]]&lt;70),"Ja","Nee")</f>
        <v>Ja</v>
      </c>
      <c r="AM208" s="244" t="str">
        <f>IF(Tabel_RIE[[#This Row],[R22]]&lt;&gt;"",Tabel_RIE[[#This Row],[R22]],Tabel_RIE[[#This Row],[R12]])</f>
        <v/>
      </c>
    </row>
    <row r="209" spans="2:39" ht="42" customHeight="1" x14ac:dyDescent="0.15">
      <c r="B209" s="143">
        <v>206</v>
      </c>
      <c r="C209" s="83"/>
      <c r="D209" s="144"/>
      <c r="E209" s="144"/>
      <c r="F209" s="144"/>
      <c r="G209" s="145"/>
      <c r="H209" s="145"/>
      <c r="I209" s="144"/>
      <c r="J209" s="144"/>
      <c r="K209" s="241"/>
      <c r="L209" s="251" t="str">
        <f>IF(Tabel_RIE[[#This Row],[E1]]&gt;0,VLOOKUP(Tabel_RIE[[#This Row],[E1]],Tabel_FK_E[],2,FALSE),"")</f>
        <v/>
      </c>
      <c r="M209" s="241"/>
      <c r="N209" s="242" t="str">
        <f>IF(Tabel_RIE[[#This Row],[B1]]&gt;0,VLOOKUP(Tabel_RIE[[#This Row],[B1]],Tabel_FK_B[],2,FALSE),"")</f>
        <v/>
      </c>
      <c r="O209" s="241"/>
      <c r="P209" s="242" t="str">
        <f>IF(Tabel_RIE[[#This Row],[W1]]&gt;0,VLOOKUP(Tabel_RIE[[#This Row],[W1]],Tabel_FK_W[],2,FALSE),"")</f>
        <v/>
      </c>
      <c r="Q209" s="242">
        <f t="shared" si="9"/>
        <v>0</v>
      </c>
      <c r="R209" s="243" t="str">
        <f>IF(OR(Tabel_RIE[[#This Row],[E12]]="",Tabel_RIE[[#This Row],[B12]]="",Tabel_RIE[[#This Row],[W12]]=""),"",Tabel_RIE[[#This Row],[E12]]*Tabel_RIE[[#This Row],[B12]]*Tabel_RIE[[#This Row],[W12]])</f>
        <v/>
      </c>
      <c r="S209" s="252" t="str">
        <f>IF(AND(Tabel_RIE[[#This Row],[E12]]="",Tabel_RIE[[#This Row],[R12]]=""),"",IF(AND(OR(Tabel_RIE[[#This Row],[E12]]="",Tabel_RIE[[#This Row],[E12]]&lt;15),OR(Tabel_RIE[[#This Row],[R12]]="",Tabel_RIE[[#This Row],[R12]]&lt;70)),"n.v.t.",IF(OR(Tabel_RIE[[#This Row],[E12]]&gt;=15,Tabel_RIE[[#This Row],[R12]]&gt;=70),"√","fout")))</f>
        <v/>
      </c>
      <c r="T209" s="241">
        <f t="shared" si="10"/>
        <v>0</v>
      </c>
      <c r="U209" s="155"/>
      <c r="V209" s="155"/>
      <c r="W209" s="238"/>
      <c r="X209" s="239" t="str">
        <f t="shared" si="11"/>
        <v>Bronaanpak:
Collectieve maatregelen:
Individuele maatregelen:
PBM's:</v>
      </c>
      <c r="Y209" s="144"/>
      <c r="Z209" s="240"/>
      <c r="AA209" s="241"/>
      <c r="AB209" s="242" t="str">
        <f>IF(Tabel_RIE[[#This Row],[E2]]&gt;0,VLOOKUP(Tabel_RIE[[#This Row],[E2]],Tabel_FK_E[],2,FALSE),"")</f>
        <v/>
      </c>
      <c r="AC209" s="241"/>
      <c r="AD209" s="242" t="str">
        <f>IF(Tabel_RIE[[#This Row],[B2]]&gt;0,VLOOKUP(Tabel_RIE[[#This Row],[B2]],Tabel_FK_B[],2,FALSE),"")</f>
        <v/>
      </c>
      <c r="AE209" s="241"/>
      <c r="AF209" s="242" t="str">
        <f>IF(Tabel_RIE[[#This Row],[W2]]&gt;0,VLOOKUP(Tabel_RIE[[#This Row],[W2]],Tabel_FK_W[],2,FALSE),"")</f>
        <v/>
      </c>
      <c r="AG20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09" s="243"/>
      <c r="AI209" s="144"/>
      <c r="AJ209" s="238"/>
      <c r="AK20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244" t="str">
        <f>IF(AND(Tabel_RIE[[#This Row],[R12]]&gt;=70,Tabel_RIE[[#This Row],[R22]]&lt;70),"Ja","Nee")</f>
        <v>Ja</v>
      </c>
      <c r="AM209" s="244" t="str">
        <f>IF(Tabel_RIE[[#This Row],[R22]]&lt;&gt;"",Tabel_RIE[[#This Row],[R22]],Tabel_RIE[[#This Row],[R12]])</f>
        <v/>
      </c>
    </row>
    <row r="210" spans="2:39" ht="42" customHeight="1" x14ac:dyDescent="0.15">
      <c r="B210" s="143">
        <v>207</v>
      </c>
      <c r="C210" s="83"/>
      <c r="D210" s="144"/>
      <c r="E210" s="144"/>
      <c r="F210" s="144"/>
      <c r="G210" s="145"/>
      <c r="H210" s="145"/>
      <c r="I210" s="144"/>
      <c r="J210" s="144"/>
      <c r="K210" s="241"/>
      <c r="L210" s="251" t="str">
        <f>IF(Tabel_RIE[[#This Row],[E1]]&gt;0,VLOOKUP(Tabel_RIE[[#This Row],[E1]],Tabel_FK_E[],2,FALSE),"")</f>
        <v/>
      </c>
      <c r="M210" s="241"/>
      <c r="N210" s="242" t="str">
        <f>IF(Tabel_RIE[[#This Row],[B1]]&gt;0,VLOOKUP(Tabel_RIE[[#This Row],[B1]],Tabel_FK_B[],2,FALSE),"")</f>
        <v/>
      </c>
      <c r="O210" s="241"/>
      <c r="P210" s="242" t="str">
        <f>IF(Tabel_RIE[[#This Row],[W1]]&gt;0,VLOOKUP(Tabel_RIE[[#This Row],[W1]],Tabel_FK_W[],2,FALSE),"")</f>
        <v/>
      </c>
      <c r="Q210" s="242">
        <f t="shared" si="9"/>
        <v>0</v>
      </c>
      <c r="R210" s="243" t="str">
        <f>IF(OR(Tabel_RIE[[#This Row],[E12]]="",Tabel_RIE[[#This Row],[B12]]="",Tabel_RIE[[#This Row],[W12]]=""),"",Tabel_RIE[[#This Row],[E12]]*Tabel_RIE[[#This Row],[B12]]*Tabel_RIE[[#This Row],[W12]])</f>
        <v/>
      </c>
      <c r="S210" s="252" t="str">
        <f>IF(AND(Tabel_RIE[[#This Row],[E12]]="",Tabel_RIE[[#This Row],[R12]]=""),"",IF(AND(OR(Tabel_RIE[[#This Row],[E12]]="",Tabel_RIE[[#This Row],[E12]]&lt;15),OR(Tabel_RIE[[#This Row],[R12]]="",Tabel_RIE[[#This Row],[R12]]&lt;70)),"n.v.t.",IF(OR(Tabel_RIE[[#This Row],[E12]]&gt;=15,Tabel_RIE[[#This Row],[R12]]&gt;=70),"√","fout")))</f>
        <v/>
      </c>
      <c r="T210" s="241">
        <f t="shared" si="10"/>
        <v>0</v>
      </c>
      <c r="U210" s="155"/>
      <c r="V210" s="155"/>
      <c r="W210" s="238"/>
      <c r="X210" s="239" t="str">
        <f t="shared" si="11"/>
        <v>Bronaanpak:
Collectieve maatregelen:
Individuele maatregelen:
PBM's:</v>
      </c>
      <c r="Y210" s="144"/>
      <c r="Z210" s="240"/>
      <c r="AA210" s="241"/>
      <c r="AB210" s="242" t="str">
        <f>IF(Tabel_RIE[[#This Row],[E2]]&gt;0,VLOOKUP(Tabel_RIE[[#This Row],[E2]],Tabel_FK_E[],2,FALSE),"")</f>
        <v/>
      </c>
      <c r="AC210" s="241"/>
      <c r="AD210" s="242" t="str">
        <f>IF(Tabel_RIE[[#This Row],[B2]]&gt;0,VLOOKUP(Tabel_RIE[[#This Row],[B2]],Tabel_FK_B[],2,FALSE),"")</f>
        <v/>
      </c>
      <c r="AE210" s="241"/>
      <c r="AF210" s="242" t="str">
        <f>IF(Tabel_RIE[[#This Row],[W2]]&gt;0,VLOOKUP(Tabel_RIE[[#This Row],[W2]],Tabel_FK_W[],2,FALSE),"")</f>
        <v/>
      </c>
      <c r="AG21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0" s="243"/>
      <c r="AI210" s="144"/>
      <c r="AJ210" s="238"/>
      <c r="AK21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244" t="str">
        <f>IF(AND(Tabel_RIE[[#This Row],[R12]]&gt;=70,Tabel_RIE[[#This Row],[R22]]&lt;70),"Ja","Nee")</f>
        <v>Ja</v>
      </c>
      <c r="AM210" s="244" t="str">
        <f>IF(Tabel_RIE[[#This Row],[R22]]&lt;&gt;"",Tabel_RIE[[#This Row],[R22]],Tabel_RIE[[#This Row],[R12]])</f>
        <v/>
      </c>
    </row>
    <row r="211" spans="2:39" ht="42" customHeight="1" x14ac:dyDescent="0.15">
      <c r="B211" s="143">
        <v>208</v>
      </c>
      <c r="C211" s="83"/>
      <c r="D211" s="144"/>
      <c r="E211" s="144"/>
      <c r="F211" s="144"/>
      <c r="G211" s="145"/>
      <c r="H211" s="145"/>
      <c r="I211" s="144"/>
      <c r="J211" s="144"/>
      <c r="K211" s="241"/>
      <c r="L211" s="251" t="str">
        <f>IF(Tabel_RIE[[#This Row],[E1]]&gt;0,VLOOKUP(Tabel_RIE[[#This Row],[E1]],Tabel_FK_E[],2,FALSE),"")</f>
        <v/>
      </c>
      <c r="M211" s="241"/>
      <c r="N211" s="242" t="str">
        <f>IF(Tabel_RIE[[#This Row],[B1]]&gt;0,VLOOKUP(Tabel_RIE[[#This Row],[B1]],Tabel_FK_B[],2,FALSE),"")</f>
        <v/>
      </c>
      <c r="O211" s="241"/>
      <c r="P211" s="242" t="str">
        <f>IF(Tabel_RIE[[#This Row],[W1]]&gt;0,VLOOKUP(Tabel_RIE[[#This Row],[W1]],Tabel_FK_W[],2,FALSE),"")</f>
        <v/>
      </c>
      <c r="Q211" s="242">
        <f t="shared" si="9"/>
        <v>0</v>
      </c>
      <c r="R211" s="243" t="str">
        <f>IF(OR(Tabel_RIE[[#This Row],[E12]]="",Tabel_RIE[[#This Row],[B12]]="",Tabel_RIE[[#This Row],[W12]]=""),"",Tabel_RIE[[#This Row],[E12]]*Tabel_RIE[[#This Row],[B12]]*Tabel_RIE[[#This Row],[W12]])</f>
        <v/>
      </c>
      <c r="S211" s="252" t="str">
        <f>IF(AND(Tabel_RIE[[#This Row],[E12]]="",Tabel_RIE[[#This Row],[R12]]=""),"",IF(AND(OR(Tabel_RIE[[#This Row],[E12]]="",Tabel_RIE[[#This Row],[E12]]&lt;15),OR(Tabel_RIE[[#This Row],[R12]]="",Tabel_RIE[[#This Row],[R12]]&lt;70)),"n.v.t.",IF(OR(Tabel_RIE[[#This Row],[E12]]&gt;=15,Tabel_RIE[[#This Row],[R12]]&gt;=70),"√","fout")))</f>
        <v/>
      </c>
      <c r="T211" s="241">
        <f t="shared" si="10"/>
        <v>0</v>
      </c>
      <c r="U211" s="155"/>
      <c r="V211" s="155"/>
      <c r="W211" s="238"/>
      <c r="X211" s="239" t="str">
        <f t="shared" si="11"/>
        <v>Bronaanpak:
Collectieve maatregelen:
Individuele maatregelen:
PBM's:</v>
      </c>
      <c r="Y211" s="144"/>
      <c r="Z211" s="240"/>
      <c r="AA211" s="241"/>
      <c r="AB211" s="242" t="str">
        <f>IF(Tabel_RIE[[#This Row],[E2]]&gt;0,VLOOKUP(Tabel_RIE[[#This Row],[E2]],Tabel_FK_E[],2,FALSE),"")</f>
        <v/>
      </c>
      <c r="AC211" s="241"/>
      <c r="AD211" s="242" t="str">
        <f>IF(Tabel_RIE[[#This Row],[B2]]&gt;0,VLOOKUP(Tabel_RIE[[#This Row],[B2]],Tabel_FK_B[],2,FALSE),"")</f>
        <v/>
      </c>
      <c r="AE211" s="241"/>
      <c r="AF211" s="242" t="str">
        <f>IF(Tabel_RIE[[#This Row],[W2]]&gt;0,VLOOKUP(Tabel_RIE[[#This Row],[W2]],Tabel_FK_W[],2,FALSE),"")</f>
        <v/>
      </c>
      <c r="AG21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1" s="243"/>
      <c r="AI211" s="144"/>
      <c r="AJ211" s="238"/>
      <c r="AK21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244" t="str">
        <f>IF(AND(Tabel_RIE[[#This Row],[R12]]&gt;=70,Tabel_RIE[[#This Row],[R22]]&lt;70),"Ja","Nee")</f>
        <v>Ja</v>
      </c>
      <c r="AM211" s="244" t="str">
        <f>IF(Tabel_RIE[[#This Row],[R22]]&lt;&gt;"",Tabel_RIE[[#This Row],[R22]],Tabel_RIE[[#This Row],[R12]])</f>
        <v/>
      </c>
    </row>
    <row r="212" spans="2:39" ht="42" customHeight="1" x14ac:dyDescent="0.15">
      <c r="B212" s="143">
        <v>209</v>
      </c>
      <c r="C212" s="83"/>
      <c r="D212" s="144"/>
      <c r="E212" s="144"/>
      <c r="F212" s="144"/>
      <c r="G212" s="145"/>
      <c r="H212" s="145"/>
      <c r="I212" s="144"/>
      <c r="J212" s="144"/>
      <c r="K212" s="241"/>
      <c r="L212" s="251" t="str">
        <f>IF(Tabel_RIE[[#This Row],[E1]]&gt;0,VLOOKUP(Tabel_RIE[[#This Row],[E1]],Tabel_FK_E[],2,FALSE),"")</f>
        <v/>
      </c>
      <c r="M212" s="241"/>
      <c r="N212" s="242" t="str">
        <f>IF(Tabel_RIE[[#This Row],[B1]]&gt;0,VLOOKUP(Tabel_RIE[[#This Row],[B1]],Tabel_FK_B[],2,FALSE),"")</f>
        <v/>
      </c>
      <c r="O212" s="241"/>
      <c r="P212" s="242" t="str">
        <f>IF(Tabel_RIE[[#This Row],[W1]]&gt;0,VLOOKUP(Tabel_RIE[[#This Row],[W1]],Tabel_FK_W[],2,FALSE),"")</f>
        <v/>
      </c>
      <c r="Q212" s="242">
        <f t="shared" si="9"/>
        <v>0</v>
      </c>
      <c r="R212" s="243" t="str">
        <f>IF(OR(Tabel_RIE[[#This Row],[E12]]="",Tabel_RIE[[#This Row],[B12]]="",Tabel_RIE[[#This Row],[W12]]=""),"",Tabel_RIE[[#This Row],[E12]]*Tabel_RIE[[#This Row],[B12]]*Tabel_RIE[[#This Row],[W12]])</f>
        <v/>
      </c>
      <c r="S212" s="252" t="str">
        <f>IF(AND(Tabel_RIE[[#This Row],[E12]]="",Tabel_RIE[[#This Row],[R12]]=""),"",IF(AND(OR(Tabel_RIE[[#This Row],[E12]]="",Tabel_RIE[[#This Row],[E12]]&lt;15),OR(Tabel_RIE[[#This Row],[R12]]="",Tabel_RIE[[#This Row],[R12]]&lt;70)),"n.v.t.",IF(OR(Tabel_RIE[[#This Row],[E12]]&gt;=15,Tabel_RIE[[#This Row],[R12]]&gt;=70),"√","fout")))</f>
        <v/>
      </c>
      <c r="T212" s="241">
        <f t="shared" si="10"/>
        <v>0</v>
      </c>
      <c r="U212" s="155"/>
      <c r="V212" s="155"/>
      <c r="W212" s="238"/>
      <c r="X212" s="239" t="str">
        <f t="shared" si="11"/>
        <v>Bronaanpak:
Collectieve maatregelen:
Individuele maatregelen:
PBM's:</v>
      </c>
      <c r="Y212" s="144"/>
      <c r="Z212" s="240"/>
      <c r="AA212" s="241"/>
      <c r="AB212" s="242" t="str">
        <f>IF(Tabel_RIE[[#This Row],[E2]]&gt;0,VLOOKUP(Tabel_RIE[[#This Row],[E2]],Tabel_FK_E[],2,FALSE),"")</f>
        <v/>
      </c>
      <c r="AC212" s="241"/>
      <c r="AD212" s="242" t="str">
        <f>IF(Tabel_RIE[[#This Row],[B2]]&gt;0,VLOOKUP(Tabel_RIE[[#This Row],[B2]],Tabel_FK_B[],2,FALSE),"")</f>
        <v/>
      </c>
      <c r="AE212" s="241"/>
      <c r="AF212" s="242" t="str">
        <f>IF(Tabel_RIE[[#This Row],[W2]]&gt;0,VLOOKUP(Tabel_RIE[[#This Row],[W2]],Tabel_FK_W[],2,FALSE),"")</f>
        <v/>
      </c>
      <c r="AG21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2" s="243"/>
      <c r="AI212" s="144"/>
      <c r="AJ212" s="238"/>
      <c r="AK21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244" t="str">
        <f>IF(AND(Tabel_RIE[[#This Row],[R12]]&gt;=70,Tabel_RIE[[#This Row],[R22]]&lt;70),"Ja","Nee")</f>
        <v>Ja</v>
      </c>
      <c r="AM212" s="244" t="str">
        <f>IF(Tabel_RIE[[#This Row],[R22]]&lt;&gt;"",Tabel_RIE[[#This Row],[R22]],Tabel_RIE[[#This Row],[R12]])</f>
        <v/>
      </c>
    </row>
    <row r="213" spans="2:39" ht="42" customHeight="1" x14ac:dyDescent="0.15">
      <c r="B213" s="143">
        <v>210</v>
      </c>
      <c r="C213" s="83"/>
      <c r="D213" s="144"/>
      <c r="E213" s="144"/>
      <c r="F213" s="144"/>
      <c r="G213" s="145"/>
      <c r="H213" s="145"/>
      <c r="I213" s="144"/>
      <c r="J213" s="144"/>
      <c r="K213" s="241"/>
      <c r="L213" s="251" t="str">
        <f>IF(Tabel_RIE[[#This Row],[E1]]&gt;0,VLOOKUP(Tabel_RIE[[#This Row],[E1]],Tabel_FK_E[],2,FALSE),"")</f>
        <v/>
      </c>
      <c r="M213" s="241"/>
      <c r="N213" s="242" t="str">
        <f>IF(Tabel_RIE[[#This Row],[B1]]&gt;0,VLOOKUP(Tabel_RIE[[#This Row],[B1]],Tabel_FK_B[],2,FALSE),"")</f>
        <v/>
      </c>
      <c r="O213" s="241"/>
      <c r="P213" s="242" t="str">
        <f>IF(Tabel_RIE[[#This Row],[W1]]&gt;0,VLOOKUP(Tabel_RIE[[#This Row],[W1]],Tabel_FK_W[],2,FALSE),"")</f>
        <v/>
      </c>
      <c r="Q213" s="242">
        <f t="shared" si="9"/>
        <v>0</v>
      </c>
      <c r="R213" s="243" t="str">
        <f>IF(OR(Tabel_RIE[[#This Row],[E12]]="",Tabel_RIE[[#This Row],[B12]]="",Tabel_RIE[[#This Row],[W12]]=""),"",Tabel_RIE[[#This Row],[E12]]*Tabel_RIE[[#This Row],[B12]]*Tabel_RIE[[#This Row],[W12]])</f>
        <v/>
      </c>
      <c r="S213" s="252" t="str">
        <f>IF(AND(Tabel_RIE[[#This Row],[E12]]="",Tabel_RIE[[#This Row],[R12]]=""),"",IF(AND(OR(Tabel_RIE[[#This Row],[E12]]="",Tabel_RIE[[#This Row],[E12]]&lt;15),OR(Tabel_RIE[[#This Row],[R12]]="",Tabel_RIE[[#This Row],[R12]]&lt;70)),"n.v.t.",IF(OR(Tabel_RIE[[#This Row],[E12]]&gt;=15,Tabel_RIE[[#This Row],[R12]]&gt;=70),"√","fout")))</f>
        <v/>
      </c>
      <c r="T213" s="241">
        <f t="shared" si="10"/>
        <v>0</v>
      </c>
      <c r="U213" s="155"/>
      <c r="V213" s="155"/>
      <c r="W213" s="238"/>
      <c r="X213" s="239" t="str">
        <f t="shared" si="11"/>
        <v>Bronaanpak:
Collectieve maatregelen:
Individuele maatregelen:
PBM's:</v>
      </c>
      <c r="Y213" s="144"/>
      <c r="Z213" s="240"/>
      <c r="AA213" s="241"/>
      <c r="AB213" s="242" t="str">
        <f>IF(Tabel_RIE[[#This Row],[E2]]&gt;0,VLOOKUP(Tabel_RIE[[#This Row],[E2]],Tabel_FK_E[],2,FALSE),"")</f>
        <v/>
      </c>
      <c r="AC213" s="241"/>
      <c r="AD213" s="242" t="str">
        <f>IF(Tabel_RIE[[#This Row],[B2]]&gt;0,VLOOKUP(Tabel_RIE[[#This Row],[B2]],Tabel_FK_B[],2,FALSE),"")</f>
        <v/>
      </c>
      <c r="AE213" s="241"/>
      <c r="AF213" s="242" t="str">
        <f>IF(Tabel_RIE[[#This Row],[W2]]&gt;0,VLOOKUP(Tabel_RIE[[#This Row],[W2]],Tabel_FK_W[],2,FALSE),"")</f>
        <v/>
      </c>
      <c r="AG21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3" s="243"/>
      <c r="AI213" s="144"/>
      <c r="AJ213" s="238"/>
      <c r="AK21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244" t="str">
        <f>IF(AND(Tabel_RIE[[#This Row],[R12]]&gt;=70,Tabel_RIE[[#This Row],[R22]]&lt;70),"Ja","Nee")</f>
        <v>Ja</v>
      </c>
      <c r="AM213" s="244" t="str">
        <f>IF(Tabel_RIE[[#This Row],[R22]]&lt;&gt;"",Tabel_RIE[[#This Row],[R22]],Tabel_RIE[[#This Row],[R12]])</f>
        <v/>
      </c>
    </row>
    <row r="214" spans="2:39" ht="42" customHeight="1" x14ac:dyDescent="0.15">
      <c r="B214" s="143">
        <v>211</v>
      </c>
      <c r="C214" s="83"/>
      <c r="D214" s="144"/>
      <c r="E214" s="144"/>
      <c r="F214" s="144"/>
      <c r="G214" s="145"/>
      <c r="H214" s="145"/>
      <c r="I214" s="144"/>
      <c r="J214" s="144"/>
      <c r="K214" s="241"/>
      <c r="L214" s="251" t="str">
        <f>IF(Tabel_RIE[[#This Row],[E1]]&gt;0,VLOOKUP(Tabel_RIE[[#This Row],[E1]],Tabel_FK_E[],2,FALSE),"")</f>
        <v/>
      </c>
      <c r="M214" s="241"/>
      <c r="N214" s="242" t="str">
        <f>IF(Tabel_RIE[[#This Row],[B1]]&gt;0,VLOOKUP(Tabel_RIE[[#This Row],[B1]],Tabel_FK_B[],2,FALSE),"")</f>
        <v/>
      </c>
      <c r="O214" s="241"/>
      <c r="P214" s="242" t="str">
        <f>IF(Tabel_RIE[[#This Row],[W1]]&gt;0,VLOOKUP(Tabel_RIE[[#This Row],[W1]],Tabel_FK_W[],2,FALSE),"")</f>
        <v/>
      </c>
      <c r="Q214" s="242">
        <f t="shared" si="9"/>
        <v>0</v>
      </c>
      <c r="R214" s="243" t="str">
        <f>IF(OR(Tabel_RIE[[#This Row],[E12]]="",Tabel_RIE[[#This Row],[B12]]="",Tabel_RIE[[#This Row],[W12]]=""),"",Tabel_RIE[[#This Row],[E12]]*Tabel_RIE[[#This Row],[B12]]*Tabel_RIE[[#This Row],[W12]])</f>
        <v/>
      </c>
      <c r="S214" s="252" t="str">
        <f>IF(AND(Tabel_RIE[[#This Row],[E12]]="",Tabel_RIE[[#This Row],[R12]]=""),"",IF(AND(OR(Tabel_RIE[[#This Row],[E12]]="",Tabel_RIE[[#This Row],[E12]]&lt;15),OR(Tabel_RIE[[#This Row],[R12]]="",Tabel_RIE[[#This Row],[R12]]&lt;70)),"n.v.t.",IF(OR(Tabel_RIE[[#This Row],[E12]]&gt;=15,Tabel_RIE[[#This Row],[R12]]&gt;=70),"√","fout")))</f>
        <v/>
      </c>
      <c r="T214" s="241">
        <f t="shared" si="10"/>
        <v>0</v>
      </c>
      <c r="U214" s="155"/>
      <c r="V214" s="155"/>
      <c r="W214" s="238"/>
      <c r="X214" s="239" t="str">
        <f t="shared" si="11"/>
        <v>Bronaanpak:
Collectieve maatregelen:
Individuele maatregelen:
PBM's:</v>
      </c>
      <c r="Y214" s="144"/>
      <c r="Z214" s="240"/>
      <c r="AA214" s="241"/>
      <c r="AB214" s="242" t="str">
        <f>IF(Tabel_RIE[[#This Row],[E2]]&gt;0,VLOOKUP(Tabel_RIE[[#This Row],[E2]],Tabel_FK_E[],2,FALSE),"")</f>
        <v/>
      </c>
      <c r="AC214" s="241"/>
      <c r="AD214" s="242" t="str">
        <f>IF(Tabel_RIE[[#This Row],[B2]]&gt;0,VLOOKUP(Tabel_RIE[[#This Row],[B2]],Tabel_FK_B[],2,FALSE),"")</f>
        <v/>
      </c>
      <c r="AE214" s="241"/>
      <c r="AF214" s="242" t="str">
        <f>IF(Tabel_RIE[[#This Row],[W2]]&gt;0,VLOOKUP(Tabel_RIE[[#This Row],[W2]],Tabel_FK_W[],2,FALSE),"")</f>
        <v/>
      </c>
      <c r="AG21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4" s="243"/>
      <c r="AI214" s="144"/>
      <c r="AJ214" s="238"/>
      <c r="AK21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244" t="str">
        <f>IF(AND(Tabel_RIE[[#This Row],[R12]]&gt;=70,Tabel_RIE[[#This Row],[R22]]&lt;70),"Ja","Nee")</f>
        <v>Ja</v>
      </c>
      <c r="AM214" s="244" t="str">
        <f>IF(Tabel_RIE[[#This Row],[R22]]&lt;&gt;"",Tabel_RIE[[#This Row],[R22]],Tabel_RIE[[#This Row],[R12]])</f>
        <v/>
      </c>
    </row>
    <row r="215" spans="2:39" ht="42" customHeight="1" x14ac:dyDescent="0.15">
      <c r="B215" s="143">
        <v>212</v>
      </c>
      <c r="C215" s="83"/>
      <c r="D215" s="144"/>
      <c r="E215" s="144"/>
      <c r="F215" s="144"/>
      <c r="G215" s="145"/>
      <c r="H215" s="145"/>
      <c r="I215" s="144"/>
      <c r="J215" s="144"/>
      <c r="K215" s="241"/>
      <c r="L215" s="251" t="str">
        <f>IF(Tabel_RIE[[#This Row],[E1]]&gt;0,VLOOKUP(Tabel_RIE[[#This Row],[E1]],Tabel_FK_E[],2,FALSE),"")</f>
        <v/>
      </c>
      <c r="M215" s="241"/>
      <c r="N215" s="242" t="str">
        <f>IF(Tabel_RIE[[#This Row],[B1]]&gt;0,VLOOKUP(Tabel_RIE[[#This Row],[B1]],Tabel_FK_B[],2,FALSE),"")</f>
        <v/>
      </c>
      <c r="O215" s="241"/>
      <c r="P215" s="242" t="str">
        <f>IF(Tabel_RIE[[#This Row],[W1]]&gt;0,VLOOKUP(Tabel_RIE[[#This Row],[W1]],Tabel_FK_W[],2,FALSE),"")</f>
        <v/>
      </c>
      <c r="Q215" s="242">
        <f t="shared" si="9"/>
        <v>0</v>
      </c>
      <c r="R215" s="243" t="str">
        <f>IF(OR(Tabel_RIE[[#This Row],[E12]]="",Tabel_RIE[[#This Row],[B12]]="",Tabel_RIE[[#This Row],[W12]]=""),"",Tabel_RIE[[#This Row],[E12]]*Tabel_RIE[[#This Row],[B12]]*Tabel_RIE[[#This Row],[W12]])</f>
        <v/>
      </c>
      <c r="S215" s="252" t="str">
        <f>IF(AND(Tabel_RIE[[#This Row],[E12]]="",Tabel_RIE[[#This Row],[R12]]=""),"",IF(AND(OR(Tabel_RIE[[#This Row],[E12]]="",Tabel_RIE[[#This Row],[E12]]&lt;15),OR(Tabel_RIE[[#This Row],[R12]]="",Tabel_RIE[[#This Row],[R12]]&lt;70)),"n.v.t.",IF(OR(Tabel_RIE[[#This Row],[E12]]&gt;=15,Tabel_RIE[[#This Row],[R12]]&gt;=70),"√","fout")))</f>
        <v/>
      </c>
      <c r="T215" s="241">
        <f t="shared" si="10"/>
        <v>0</v>
      </c>
      <c r="U215" s="155"/>
      <c r="V215" s="155"/>
      <c r="W215" s="238"/>
      <c r="X215" s="239" t="str">
        <f t="shared" si="11"/>
        <v>Bronaanpak:
Collectieve maatregelen:
Individuele maatregelen:
PBM's:</v>
      </c>
      <c r="Y215" s="144"/>
      <c r="Z215" s="240"/>
      <c r="AA215" s="241"/>
      <c r="AB215" s="242" t="str">
        <f>IF(Tabel_RIE[[#This Row],[E2]]&gt;0,VLOOKUP(Tabel_RIE[[#This Row],[E2]],Tabel_FK_E[],2,FALSE),"")</f>
        <v/>
      </c>
      <c r="AC215" s="241"/>
      <c r="AD215" s="242" t="str">
        <f>IF(Tabel_RIE[[#This Row],[B2]]&gt;0,VLOOKUP(Tabel_RIE[[#This Row],[B2]],Tabel_FK_B[],2,FALSE),"")</f>
        <v/>
      </c>
      <c r="AE215" s="241"/>
      <c r="AF215" s="242" t="str">
        <f>IF(Tabel_RIE[[#This Row],[W2]]&gt;0,VLOOKUP(Tabel_RIE[[#This Row],[W2]],Tabel_FK_W[],2,FALSE),"")</f>
        <v/>
      </c>
      <c r="AG21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5" s="243"/>
      <c r="AI215" s="144"/>
      <c r="AJ215" s="238"/>
      <c r="AK21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244" t="str">
        <f>IF(AND(Tabel_RIE[[#This Row],[R12]]&gt;=70,Tabel_RIE[[#This Row],[R22]]&lt;70),"Ja","Nee")</f>
        <v>Ja</v>
      </c>
      <c r="AM215" s="244" t="str">
        <f>IF(Tabel_RIE[[#This Row],[R22]]&lt;&gt;"",Tabel_RIE[[#This Row],[R22]],Tabel_RIE[[#This Row],[R12]])</f>
        <v/>
      </c>
    </row>
    <row r="216" spans="2:39" ht="42" customHeight="1" x14ac:dyDescent="0.15">
      <c r="B216" s="143">
        <v>213</v>
      </c>
      <c r="C216" s="83"/>
      <c r="D216" s="144"/>
      <c r="E216" s="144"/>
      <c r="F216" s="144"/>
      <c r="G216" s="145"/>
      <c r="H216" s="145"/>
      <c r="I216" s="144"/>
      <c r="J216" s="144"/>
      <c r="K216" s="241"/>
      <c r="L216" s="251" t="str">
        <f>IF(Tabel_RIE[[#This Row],[E1]]&gt;0,VLOOKUP(Tabel_RIE[[#This Row],[E1]],Tabel_FK_E[],2,FALSE),"")</f>
        <v/>
      </c>
      <c r="M216" s="241"/>
      <c r="N216" s="242" t="str">
        <f>IF(Tabel_RIE[[#This Row],[B1]]&gt;0,VLOOKUP(Tabel_RIE[[#This Row],[B1]],Tabel_FK_B[],2,FALSE),"")</f>
        <v/>
      </c>
      <c r="O216" s="241"/>
      <c r="P216" s="242" t="str">
        <f>IF(Tabel_RIE[[#This Row],[W1]]&gt;0,VLOOKUP(Tabel_RIE[[#This Row],[W1]],Tabel_FK_W[],2,FALSE),"")</f>
        <v/>
      </c>
      <c r="Q216" s="242">
        <f t="shared" si="9"/>
        <v>0</v>
      </c>
      <c r="R216" s="243" t="str">
        <f>IF(OR(Tabel_RIE[[#This Row],[E12]]="",Tabel_RIE[[#This Row],[B12]]="",Tabel_RIE[[#This Row],[W12]]=""),"",Tabel_RIE[[#This Row],[E12]]*Tabel_RIE[[#This Row],[B12]]*Tabel_RIE[[#This Row],[W12]])</f>
        <v/>
      </c>
      <c r="S216" s="252" t="str">
        <f>IF(AND(Tabel_RIE[[#This Row],[E12]]="",Tabel_RIE[[#This Row],[R12]]=""),"",IF(AND(OR(Tabel_RIE[[#This Row],[E12]]="",Tabel_RIE[[#This Row],[E12]]&lt;15),OR(Tabel_RIE[[#This Row],[R12]]="",Tabel_RIE[[#This Row],[R12]]&lt;70)),"n.v.t.",IF(OR(Tabel_RIE[[#This Row],[E12]]&gt;=15,Tabel_RIE[[#This Row],[R12]]&gt;=70),"√","fout")))</f>
        <v/>
      </c>
      <c r="T216" s="241">
        <f t="shared" si="10"/>
        <v>0</v>
      </c>
      <c r="U216" s="155"/>
      <c r="V216" s="155"/>
      <c r="W216" s="238"/>
      <c r="X216" s="239" t="str">
        <f t="shared" si="11"/>
        <v>Bronaanpak:
Collectieve maatregelen:
Individuele maatregelen:
PBM's:</v>
      </c>
      <c r="Y216" s="144"/>
      <c r="Z216" s="240"/>
      <c r="AA216" s="241"/>
      <c r="AB216" s="242" t="str">
        <f>IF(Tabel_RIE[[#This Row],[E2]]&gt;0,VLOOKUP(Tabel_RIE[[#This Row],[E2]],Tabel_FK_E[],2,FALSE),"")</f>
        <v/>
      </c>
      <c r="AC216" s="241"/>
      <c r="AD216" s="242" t="str">
        <f>IF(Tabel_RIE[[#This Row],[B2]]&gt;0,VLOOKUP(Tabel_RIE[[#This Row],[B2]],Tabel_FK_B[],2,FALSE),"")</f>
        <v/>
      </c>
      <c r="AE216" s="241"/>
      <c r="AF216" s="242" t="str">
        <f>IF(Tabel_RIE[[#This Row],[W2]]&gt;0,VLOOKUP(Tabel_RIE[[#This Row],[W2]],Tabel_FK_W[],2,FALSE),"")</f>
        <v/>
      </c>
      <c r="AG21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6" s="243"/>
      <c r="AI216" s="144"/>
      <c r="AJ216" s="238"/>
      <c r="AK21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244" t="str">
        <f>IF(AND(Tabel_RIE[[#This Row],[R12]]&gt;=70,Tabel_RIE[[#This Row],[R22]]&lt;70),"Ja","Nee")</f>
        <v>Ja</v>
      </c>
      <c r="AM216" s="244" t="str">
        <f>IF(Tabel_RIE[[#This Row],[R22]]&lt;&gt;"",Tabel_RIE[[#This Row],[R22]],Tabel_RIE[[#This Row],[R12]])</f>
        <v/>
      </c>
    </row>
    <row r="217" spans="2:39" ht="42" customHeight="1" x14ac:dyDescent="0.15">
      <c r="B217" s="143">
        <v>214</v>
      </c>
      <c r="C217" s="83"/>
      <c r="D217" s="144"/>
      <c r="E217" s="144"/>
      <c r="F217" s="144"/>
      <c r="G217" s="145"/>
      <c r="H217" s="145"/>
      <c r="I217" s="144"/>
      <c r="J217" s="144"/>
      <c r="K217" s="241"/>
      <c r="L217" s="251" t="str">
        <f>IF(Tabel_RIE[[#This Row],[E1]]&gt;0,VLOOKUP(Tabel_RIE[[#This Row],[E1]],Tabel_FK_E[],2,FALSE),"")</f>
        <v/>
      </c>
      <c r="M217" s="241"/>
      <c r="N217" s="242" t="str">
        <f>IF(Tabel_RIE[[#This Row],[B1]]&gt;0,VLOOKUP(Tabel_RIE[[#This Row],[B1]],Tabel_FK_B[],2,FALSE),"")</f>
        <v/>
      </c>
      <c r="O217" s="241"/>
      <c r="P217" s="242" t="str">
        <f>IF(Tabel_RIE[[#This Row],[W1]]&gt;0,VLOOKUP(Tabel_RIE[[#This Row],[W1]],Tabel_FK_W[],2,FALSE),"")</f>
        <v/>
      </c>
      <c r="Q217" s="242">
        <f t="shared" si="9"/>
        <v>0</v>
      </c>
      <c r="R217" s="243" t="str">
        <f>IF(OR(Tabel_RIE[[#This Row],[E12]]="",Tabel_RIE[[#This Row],[B12]]="",Tabel_RIE[[#This Row],[W12]]=""),"",Tabel_RIE[[#This Row],[E12]]*Tabel_RIE[[#This Row],[B12]]*Tabel_RIE[[#This Row],[W12]])</f>
        <v/>
      </c>
      <c r="S217" s="252" t="str">
        <f>IF(AND(Tabel_RIE[[#This Row],[E12]]="",Tabel_RIE[[#This Row],[R12]]=""),"",IF(AND(OR(Tabel_RIE[[#This Row],[E12]]="",Tabel_RIE[[#This Row],[E12]]&lt;15),OR(Tabel_RIE[[#This Row],[R12]]="",Tabel_RIE[[#This Row],[R12]]&lt;70)),"n.v.t.",IF(OR(Tabel_RIE[[#This Row],[E12]]&gt;=15,Tabel_RIE[[#This Row],[R12]]&gt;=70),"√","fout")))</f>
        <v/>
      </c>
      <c r="T217" s="241">
        <f t="shared" si="10"/>
        <v>0</v>
      </c>
      <c r="U217" s="155"/>
      <c r="V217" s="155"/>
      <c r="W217" s="238"/>
      <c r="X217" s="239" t="str">
        <f t="shared" si="11"/>
        <v>Bronaanpak:
Collectieve maatregelen:
Individuele maatregelen:
PBM's:</v>
      </c>
      <c r="Y217" s="144"/>
      <c r="Z217" s="240"/>
      <c r="AA217" s="241"/>
      <c r="AB217" s="242" t="str">
        <f>IF(Tabel_RIE[[#This Row],[E2]]&gt;0,VLOOKUP(Tabel_RIE[[#This Row],[E2]],Tabel_FK_E[],2,FALSE),"")</f>
        <v/>
      </c>
      <c r="AC217" s="241"/>
      <c r="AD217" s="242" t="str">
        <f>IF(Tabel_RIE[[#This Row],[B2]]&gt;0,VLOOKUP(Tabel_RIE[[#This Row],[B2]],Tabel_FK_B[],2,FALSE),"")</f>
        <v/>
      </c>
      <c r="AE217" s="241"/>
      <c r="AF217" s="242" t="str">
        <f>IF(Tabel_RIE[[#This Row],[W2]]&gt;0,VLOOKUP(Tabel_RIE[[#This Row],[W2]],Tabel_FK_W[],2,FALSE),"")</f>
        <v/>
      </c>
      <c r="AG21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7" s="243"/>
      <c r="AI217" s="144"/>
      <c r="AJ217" s="238"/>
      <c r="AK21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244" t="str">
        <f>IF(AND(Tabel_RIE[[#This Row],[R12]]&gt;=70,Tabel_RIE[[#This Row],[R22]]&lt;70),"Ja","Nee")</f>
        <v>Ja</v>
      </c>
      <c r="AM217" s="244" t="str">
        <f>IF(Tabel_RIE[[#This Row],[R22]]&lt;&gt;"",Tabel_RIE[[#This Row],[R22]],Tabel_RIE[[#This Row],[R12]])</f>
        <v/>
      </c>
    </row>
    <row r="218" spans="2:39" ht="42" customHeight="1" x14ac:dyDescent="0.15">
      <c r="B218" s="143">
        <v>215</v>
      </c>
      <c r="C218" s="83"/>
      <c r="D218" s="144"/>
      <c r="E218" s="144"/>
      <c r="F218" s="144"/>
      <c r="G218" s="145"/>
      <c r="H218" s="145"/>
      <c r="I218" s="144"/>
      <c r="J218" s="144"/>
      <c r="K218" s="241"/>
      <c r="L218" s="251" t="str">
        <f>IF(Tabel_RIE[[#This Row],[E1]]&gt;0,VLOOKUP(Tabel_RIE[[#This Row],[E1]],Tabel_FK_E[],2,FALSE),"")</f>
        <v/>
      </c>
      <c r="M218" s="241"/>
      <c r="N218" s="242" t="str">
        <f>IF(Tabel_RIE[[#This Row],[B1]]&gt;0,VLOOKUP(Tabel_RIE[[#This Row],[B1]],Tabel_FK_B[],2,FALSE),"")</f>
        <v/>
      </c>
      <c r="O218" s="241"/>
      <c r="P218" s="242" t="str">
        <f>IF(Tabel_RIE[[#This Row],[W1]]&gt;0,VLOOKUP(Tabel_RIE[[#This Row],[W1]],Tabel_FK_W[],2,FALSE),"")</f>
        <v/>
      </c>
      <c r="Q218" s="242">
        <f t="shared" si="9"/>
        <v>0</v>
      </c>
      <c r="R218" s="243" t="str">
        <f>IF(OR(Tabel_RIE[[#This Row],[E12]]="",Tabel_RIE[[#This Row],[B12]]="",Tabel_RIE[[#This Row],[W12]]=""),"",Tabel_RIE[[#This Row],[E12]]*Tabel_RIE[[#This Row],[B12]]*Tabel_RIE[[#This Row],[W12]])</f>
        <v/>
      </c>
      <c r="S218" s="252" t="str">
        <f>IF(AND(Tabel_RIE[[#This Row],[E12]]="",Tabel_RIE[[#This Row],[R12]]=""),"",IF(AND(OR(Tabel_RIE[[#This Row],[E12]]="",Tabel_RIE[[#This Row],[E12]]&lt;15),OR(Tabel_RIE[[#This Row],[R12]]="",Tabel_RIE[[#This Row],[R12]]&lt;70)),"n.v.t.",IF(OR(Tabel_RIE[[#This Row],[E12]]&gt;=15,Tabel_RIE[[#This Row],[R12]]&gt;=70),"√","fout")))</f>
        <v/>
      </c>
      <c r="T218" s="241">
        <f t="shared" si="10"/>
        <v>0</v>
      </c>
      <c r="U218" s="155"/>
      <c r="V218" s="155"/>
      <c r="W218" s="238"/>
      <c r="X218" s="239" t="str">
        <f t="shared" si="11"/>
        <v>Bronaanpak:
Collectieve maatregelen:
Individuele maatregelen:
PBM's:</v>
      </c>
      <c r="Y218" s="144"/>
      <c r="Z218" s="240"/>
      <c r="AA218" s="241"/>
      <c r="AB218" s="242" t="str">
        <f>IF(Tabel_RIE[[#This Row],[E2]]&gt;0,VLOOKUP(Tabel_RIE[[#This Row],[E2]],Tabel_FK_E[],2,FALSE),"")</f>
        <v/>
      </c>
      <c r="AC218" s="241"/>
      <c r="AD218" s="242" t="str">
        <f>IF(Tabel_RIE[[#This Row],[B2]]&gt;0,VLOOKUP(Tabel_RIE[[#This Row],[B2]],Tabel_FK_B[],2,FALSE),"")</f>
        <v/>
      </c>
      <c r="AE218" s="241"/>
      <c r="AF218" s="242" t="str">
        <f>IF(Tabel_RIE[[#This Row],[W2]]&gt;0,VLOOKUP(Tabel_RIE[[#This Row],[W2]],Tabel_FK_W[],2,FALSE),"")</f>
        <v/>
      </c>
      <c r="AG21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8" s="243"/>
      <c r="AI218" s="144"/>
      <c r="AJ218" s="238"/>
      <c r="AK21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244" t="str">
        <f>IF(AND(Tabel_RIE[[#This Row],[R12]]&gt;=70,Tabel_RIE[[#This Row],[R22]]&lt;70),"Ja","Nee")</f>
        <v>Ja</v>
      </c>
      <c r="AM218" s="244" t="str">
        <f>IF(Tabel_RIE[[#This Row],[R22]]&lt;&gt;"",Tabel_RIE[[#This Row],[R22]],Tabel_RIE[[#This Row],[R12]])</f>
        <v/>
      </c>
    </row>
    <row r="219" spans="2:39" ht="42" customHeight="1" x14ac:dyDescent="0.15">
      <c r="B219" s="143">
        <v>216</v>
      </c>
      <c r="C219" s="83"/>
      <c r="D219" s="144"/>
      <c r="E219" s="144"/>
      <c r="F219" s="144"/>
      <c r="G219" s="145"/>
      <c r="H219" s="145"/>
      <c r="I219" s="144"/>
      <c r="J219" s="144"/>
      <c r="K219" s="241"/>
      <c r="L219" s="251" t="str">
        <f>IF(Tabel_RIE[[#This Row],[E1]]&gt;0,VLOOKUP(Tabel_RIE[[#This Row],[E1]],Tabel_FK_E[],2,FALSE),"")</f>
        <v/>
      </c>
      <c r="M219" s="241"/>
      <c r="N219" s="242" t="str">
        <f>IF(Tabel_RIE[[#This Row],[B1]]&gt;0,VLOOKUP(Tabel_RIE[[#This Row],[B1]],Tabel_FK_B[],2,FALSE),"")</f>
        <v/>
      </c>
      <c r="O219" s="241"/>
      <c r="P219" s="242" t="str">
        <f>IF(Tabel_RIE[[#This Row],[W1]]&gt;0,VLOOKUP(Tabel_RIE[[#This Row],[W1]],Tabel_FK_W[],2,FALSE),"")</f>
        <v/>
      </c>
      <c r="Q219" s="242">
        <f t="shared" si="9"/>
        <v>0</v>
      </c>
      <c r="R219" s="243" t="str">
        <f>IF(OR(Tabel_RIE[[#This Row],[E12]]="",Tabel_RIE[[#This Row],[B12]]="",Tabel_RIE[[#This Row],[W12]]=""),"",Tabel_RIE[[#This Row],[E12]]*Tabel_RIE[[#This Row],[B12]]*Tabel_RIE[[#This Row],[W12]])</f>
        <v/>
      </c>
      <c r="S219" s="252" t="str">
        <f>IF(AND(Tabel_RIE[[#This Row],[E12]]="",Tabel_RIE[[#This Row],[R12]]=""),"",IF(AND(OR(Tabel_RIE[[#This Row],[E12]]="",Tabel_RIE[[#This Row],[E12]]&lt;15),OR(Tabel_RIE[[#This Row],[R12]]="",Tabel_RIE[[#This Row],[R12]]&lt;70)),"n.v.t.",IF(OR(Tabel_RIE[[#This Row],[E12]]&gt;=15,Tabel_RIE[[#This Row],[R12]]&gt;=70),"√","fout")))</f>
        <v/>
      </c>
      <c r="T219" s="241">
        <f t="shared" si="10"/>
        <v>0</v>
      </c>
      <c r="U219" s="155"/>
      <c r="V219" s="155"/>
      <c r="W219" s="238"/>
      <c r="X219" s="239" t="str">
        <f t="shared" si="11"/>
        <v>Bronaanpak:
Collectieve maatregelen:
Individuele maatregelen:
PBM's:</v>
      </c>
      <c r="Y219" s="144"/>
      <c r="Z219" s="240"/>
      <c r="AA219" s="241"/>
      <c r="AB219" s="242" t="str">
        <f>IF(Tabel_RIE[[#This Row],[E2]]&gt;0,VLOOKUP(Tabel_RIE[[#This Row],[E2]],Tabel_FK_E[],2,FALSE),"")</f>
        <v/>
      </c>
      <c r="AC219" s="241"/>
      <c r="AD219" s="242" t="str">
        <f>IF(Tabel_RIE[[#This Row],[B2]]&gt;0,VLOOKUP(Tabel_RIE[[#This Row],[B2]],Tabel_FK_B[],2,FALSE),"")</f>
        <v/>
      </c>
      <c r="AE219" s="241"/>
      <c r="AF219" s="242" t="str">
        <f>IF(Tabel_RIE[[#This Row],[W2]]&gt;0,VLOOKUP(Tabel_RIE[[#This Row],[W2]],Tabel_FK_W[],2,FALSE),"")</f>
        <v/>
      </c>
      <c r="AG21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19" s="243"/>
      <c r="AI219" s="144"/>
      <c r="AJ219" s="238"/>
      <c r="AK21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244" t="str">
        <f>IF(AND(Tabel_RIE[[#This Row],[R12]]&gt;=70,Tabel_RIE[[#This Row],[R22]]&lt;70),"Ja","Nee")</f>
        <v>Ja</v>
      </c>
      <c r="AM219" s="244" t="str">
        <f>IF(Tabel_RIE[[#This Row],[R22]]&lt;&gt;"",Tabel_RIE[[#This Row],[R22]],Tabel_RIE[[#This Row],[R12]])</f>
        <v/>
      </c>
    </row>
    <row r="220" spans="2:39" ht="42" customHeight="1" x14ac:dyDescent="0.15">
      <c r="B220" s="143">
        <v>217</v>
      </c>
      <c r="C220" s="83"/>
      <c r="D220" s="144"/>
      <c r="E220" s="144"/>
      <c r="F220" s="144"/>
      <c r="G220" s="145"/>
      <c r="H220" s="145"/>
      <c r="I220" s="144"/>
      <c r="J220" s="144"/>
      <c r="K220" s="241"/>
      <c r="L220" s="251" t="str">
        <f>IF(Tabel_RIE[[#This Row],[E1]]&gt;0,VLOOKUP(Tabel_RIE[[#This Row],[E1]],Tabel_FK_E[],2,FALSE),"")</f>
        <v/>
      </c>
      <c r="M220" s="241"/>
      <c r="N220" s="242" t="str">
        <f>IF(Tabel_RIE[[#This Row],[B1]]&gt;0,VLOOKUP(Tabel_RIE[[#This Row],[B1]],Tabel_FK_B[],2,FALSE),"")</f>
        <v/>
      </c>
      <c r="O220" s="241"/>
      <c r="P220" s="242" t="str">
        <f>IF(Tabel_RIE[[#This Row],[W1]]&gt;0,VLOOKUP(Tabel_RIE[[#This Row],[W1]],Tabel_FK_W[],2,FALSE),"")</f>
        <v/>
      </c>
      <c r="Q220" s="242">
        <f t="shared" si="9"/>
        <v>0</v>
      </c>
      <c r="R220" s="243" t="str">
        <f>IF(OR(Tabel_RIE[[#This Row],[E12]]="",Tabel_RIE[[#This Row],[B12]]="",Tabel_RIE[[#This Row],[W12]]=""),"",Tabel_RIE[[#This Row],[E12]]*Tabel_RIE[[#This Row],[B12]]*Tabel_RIE[[#This Row],[W12]])</f>
        <v/>
      </c>
      <c r="S220" s="252" t="str">
        <f>IF(AND(Tabel_RIE[[#This Row],[E12]]="",Tabel_RIE[[#This Row],[R12]]=""),"",IF(AND(OR(Tabel_RIE[[#This Row],[E12]]="",Tabel_RIE[[#This Row],[E12]]&lt;15),OR(Tabel_RIE[[#This Row],[R12]]="",Tabel_RIE[[#This Row],[R12]]&lt;70)),"n.v.t.",IF(OR(Tabel_RIE[[#This Row],[E12]]&gt;=15,Tabel_RIE[[#This Row],[R12]]&gt;=70),"√","fout")))</f>
        <v/>
      </c>
      <c r="T220" s="241">
        <f t="shared" si="10"/>
        <v>0</v>
      </c>
      <c r="U220" s="155"/>
      <c r="V220" s="155"/>
      <c r="W220" s="238"/>
      <c r="X220" s="239" t="str">
        <f t="shared" si="11"/>
        <v>Bronaanpak:
Collectieve maatregelen:
Individuele maatregelen:
PBM's:</v>
      </c>
      <c r="Y220" s="144"/>
      <c r="Z220" s="240"/>
      <c r="AA220" s="241"/>
      <c r="AB220" s="242" t="str">
        <f>IF(Tabel_RIE[[#This Row],[E2]]&gt;0,VLOOKUP(Tabel_RIE[[#This Row],[E2]],Tabel_FK_E[],2,FALSE),"")</f>
        <v/>
      </c>
      <c r="AC220" s="241"/>
      <c r="AD220" s="242" t="str">
        <f>IF(Tabel_RIE[[#This Row],[B2]]&gt;0,VLOOKUP(Tabel_RIE[[#This Row],[B2]],Tabel_FK_B[],2,FALSE),"")</f>
        <v/>
      </c>
      <c r="AE220" s="241"/>
      <c r="AF220" s="242" t="str">
        <f>IF(Tabel_RIE[[#This Row],[W2]]&gt;0,VLOOKUP(Tabel_RIE[[#This Row],[W2]],Tabel_FK_W[],2,FALSE),"")</f>
        <v/>
      </c>
      <c r="AG22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0" s="243"/>
      <c r="AI220" s="144"/>
      <c r="AJ220" s="238"/>
      <c r="AK22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244" t="str">
        <f>IF(AND(Tabel_RIE[[#This Row],[R12]]&gt;=70,Tabel_RIE[[#This Row],[R22]]&lt;70),"Ja","Nee")</f>
        <v>Ja</v>
      </c>
      <c r="AM220" s="244" t="str">
        <f>IF(Tabel_RIE[[#This Row],[R22]]&lt;&gt;"",Tabel_RIE[[#This Row],[R22]],Tabel_RIE[[#This Row],[R12]])</f>
        <v/>
      </c>
    </row>
    <row r="221" spans="2:39" ht="42" customHeight="1" x14ac:dyDescent="0.15">
      <c r="B221" s="143">
        <v>218</v>
      </c>
      <c r="C221" s="83"/>
      <c r="D221" s="144"/>
      <c r="E221" s="144"/>
      <c r="F221" s="144"/>
      <c r="G221" s="145"/>
      <c r="H221" s="145"/>
      <c r="I221" s="144"/>
      <c r="J221" s="144"/>
      <c r="K221" s="241"/>
      <c r="L221" s="251" t="str">
        <f>IF(Tabel_RIE[[#This Row],[E1]]&gt;0,VLOOKUP(Tabel_RIE[[#This Row],[E1]],Tabel_FK_E[],2,FALSE),"")</f>
        <v/>
      </c>
      <c r="M221" s="241"/>
      <c r="N221" s="242" t="str">
        <f>IF(Tabel_RIE[[#This Row],[B1]]&gt;0,VLOOKUP(Tabel_RIE[[#This Row],[B1]],Tabel_FK_B[],2,FALSE),"")</f>
        <v/>
      </c>
      <c r="O221" s="241"/>
      <c r="P221" s="242" t="str">
        <f>IF(Tabel_RIE[[#This Row],[W1]]&gt;0,VLOOKUP(Tabel_RIE[[#This Row],[W1]],Tabel_FK_W[],2,FALSE),"")</f>
        <v/>
      </c>
      <c r="Q221" s="242">
        <f t="shared" si="9"/>
        <v>0</v>
      </c>
      <c r="R221" s="243" t="str">
        <f>IF(OR(Tabel_RIE[[#This Row],[E12]]="",Tabel_RIE[[#This Row],[B12]]="",Tabel_RIE[[#This Row],[W12]]=""),"",Tabel_RIE[[#This Row],[E12]]*Tabel_RIE[[#This Row],[B12]]*Tabel_RIE[[#This Row],[W12]])</f>
        <v/>
      </c>
      <c r="S221" s="252" t="str">
        <f>IF(AND(Tabel_RIE[[#This Row],[E12]]="",Tabel_RIE[[#This Row],[R12]]=""),"",IF(AND(OR(Tabel_RIE[[#This Row],[E12]]="",Tabel_RIE[[#This Row],[E12]]&lt;15),OR(Tabel_RIE[[#This Row],[R12]]="",Tabel_RIE[[#This Row],[R12]]&lt;70)),"n.v.t.",IF(OR(Tabel_RIE[[#This Row],[E12]]&gt;=15,Tabel_RIE[[#This Row],[R12]]&gt;=70),"√","fout")))</f>
        <v/>
      </c>
      <c r="T221" s="241">
        <f t="shared" si="10"/>
        <v>0</v>
      </c>
      <c r="U221" s="155"/>
      <c r="V221" s="155"/>
      <c r="W221" s="238"/>
      <c r="X221" s="239" t="str">
        <f t="shared" si="11"/>
        <v>Bronaanpak:
Collectieve maatregelen:
Individuele maatregelen:
PBM's:</v>
      </c>
      <c r="Y221" s="144"/>
      <c r="Z221" s="240"/>
      <c r="AA221" s="241"/>
      <c r="AB221" s="242" t="str">
        <f>IF(Tabel_RIE[[#This Row],[E2]]&gt;0,VLOOKUP(Tabel_RIE[[#This Row],[E2]],Tabel_FK_E[],2,FALSE),"")</f>
        <v/>
      </c>
      <c r="AC221" s="241"/>
      <c r="AD221" s="242" t="str">
        <f>IF(Tabel_RIE[[#This Row],[B2]]&gt;0,VLOOKUP(Tabel_RIE[[#This Row],[B2]],Tabel_FK_B[],2,FALSE),"")</f>
        <v/>
      </c>
      <c r="AE221" s="241"/>
      <c r="AF221" s="242" t="str">
        <f>IF(Tabel_RIE[[#This Row],[W2]]&gt;0,VLOOKUP(Tabel_RIE[[#This Row],[W2]],Tabel_FK_W[],2,FALSE),"")</f>
        <v/>
      </c>
      <c r="AG22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1" s="243"/>
      <c r="AI221" s="144"/>
      <c r="AJ221" s="238"/>
      <c r="AK22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244" t="str">
        <f>IF(AND(Tabel_RIE[[#This Row],[R12]]&gt;=70,Tabel_RIE[[#This Row],[R22]]&lt;70),"Ja","Nee")</f>
        <v>Ja</v>
      </c>
      <c r="AM221" s="244" t="str">
        <f>IF(Tabel_RIE[[#This Row],[R22]]&lt;&gt;"",Tabel_RIE[[#This Row],[R22]],Tabel_RIE[[#This Row],[R12]])</f>
        <v/>
      </c>
    </row>
    <row r="222" spans="2:39" ht="42" customHeight="1" x14ac:dyDescent="0.15">
      <c r="B222" s="143">
        <v>219</v>
      </c>
      <c r="C222" s="83"/>
      <c r="D222" s="144"/>
      <c r="E222" s="144"/>
      <c r="F222" s="144"/>
      <c r="G222" s="145"/>
      <c r="H222" s="145"/>
      <c r="I222" s="144"/>
      <c r="J222" s="144"/>
      <c r="K222" s="241"/>
      <c r="L222" s="251" t="str">
        <f>IF(Tabel_RIE[[#This Row],[E1]]&gt;0,VLOOKUP(Tabel_RIE[[#This Row],[E1]],Tabel_FK_E[],2,FALSE),"")</f>
        <v/>
      </c>
      <c r="M222" s="241"/>
      <c r="N222" s="242" t="str">
        <f>IF(Tabel_RIE[[#This Row],[B1]]&gt;0,VLOOKUP(Tabel_RIE[[#This Row],[B1]],Tabel_FK_B[],2,FALSE),"")</f>
        <v/>
      </c>
      <c r="O222" s="241"/>
      <c r="P222" s="242" t="str">
        <f>IF(Tabel_RIE[[#This Row],[W1]]&gt;0,VLOOKUP(Tabel_RIE[[#This Row],[W1]],Tabel_FK_W[],2,FALSE),"")</f>
        <v/>
      </c>
      <c r="Q222" s="242">
        <f t="shared" si="9"/>
        <v>0</v>
      </c>
      <c r="R222" s="243" t="str">
        <f>IF(OR(Tabel_RIE[[#This Row],[E12]]="",Tabel_RIE[[#This Row],[B12]]="",Tabel_RIE[[#This Row],[W12]]=""),"",Tabel_RIE[[#This Row],[E12]]*Tabel_RIE[[#This Row],[B12]]*Tabel_RIE[[#This Row],[W12]])</f>
        <v/>
      </c>
      <c r="S222" s="252" t="str">
        <f>IF(AND(Tabel_RIE[[#This Row],[E12]]="",Tabel_RIE[[#This Row],[R12]]=""),"",IF(AND(OR(Tabel_RIE[[#This Row],[E12]]="",Tabel_RIE[[#This Row],[E12]]&lt;15),OR(Tabel_RIE[[#This Row],[R12]]="",Tabel_RIE[[#This Row],[R12]]&lt;70)),"n.v.t.",IF(OR(Tabel_RIE[[#This Row],[E12]]&gt;=15,Tabel_RIE[[#This Row],[R12]]&gt;=70),"√","fout")))</f>
        <v/>
      </c>
      <c r="T222" s="241">
        <f t="shared" si="10"/>
        <v>0</v>
      </c>
      <c r="U222" s="155"/>
      <c r="V222" s="155"/>
      <c r="W222" s="238"/>
      <c r="X222" s="239" t="str">
        <f t="shared" si="11"/>
        <v>Bronaanpak:
Collectieve maatregelen:
Individuele maatregelen:
PBM's:</v>
      </c>
      <c r="Y222" s="144"/>
      <c r="Z222" s="240"/>
      <c r="AA222" s="241"/>
      <c r="AB222" s="242" t="str">
        <f>IF(Tabel_RIE[[#This Row],[E2]]&gt;0,VLOOKUP(Tabel_RIE[[#This Row],[E2]],Tabel_FK_E[],2,FALSE),"")</f>
        <v/>
      </c>
      <c r="AC222" s="241"/>
      <c r="AD222" s="242" t="str">
        <f>IF(Tabel_RIE[[#This Row],[B2]]&gt;0,VLOOKUP(Tabel_RIE[[#This Row],[B2]],Tabel_FK_B[],2,FALSE),"")</f>
        <v/>
      </c>
      <c r="AE222" s="241"/>
      <c r="AF222" s="242" t="str">
        <f>IF(Tabel_RIE[[#This Row],[W2]]&gt;0,VLOOKUP(Tabel_RIE[[#This Row],[W2]],Tabel_FK_W[],2,FALSE),"")</f>
        <v/>
      </c>
      <c r="AG22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2" s="243"/>
      <c r="AI222" s="144"/>
      <c r="AJ222" s="238"/>
      <c r="AK22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244" t="str">
        <f>IF(AND(Tabel_RIE[[#This Row],[R12]]&gt;=70,Tabel_RIE[[#This Row],[R22]]&lt;70),"Ja","Nee")</f>
        <v>Ja</v>
      </c>
      <c r="AM222" s="244" t="str">
        <f>IF(Tabel_RIE[[#This Row],[R22]]&lt;&gt;"",Tabel_RIE[[#This Row],[R22]],Tabel_RIE[[#This Row],[R12]])</f>
        <v/>
      </c>
    </row>
    <row r="223" spans="2:39" ht="42" customHeight="1" x14ac:dyDescent="0.15">
      <c r="B223" s="143">
        <v>220</v>
      </c>
      <c r="C223" s="83"/>
      <c r="D223" s="144"/>
      <c r="E223" s="144"/>
      <c r="F223" s="144"/>
      <c r="G223" s="145"/>
      <c r="H223" s="145"/>
      <c r="I223" s="144"/>
      <c r="J223" s="144"/>
      <c r="K223" s="241"/>
      <c r="L223" s="251" t="str">
        <f>IF(Tabel_RIE[[#This Row],[E1]]&gt;0,VLOOKUP(Tabel_RIE[[#This Row],[E1]],Tabel_FK_E[],2,FALSE),"")</f>
        <v/>
      </c>
      <c r="M223" s="241"/>
      <c r="N223" s="242" t="str">
        <f>IF(Tabel_RIE[[#This Row],[B1]]&gt;0,VLOOKUP(Tabel_RIE[[#This Row],[B1]],Tabel_FK_B[],2,FALSE),"")</f>
        <v/>
      </c>
      <c r="O223" s="241"/>
      <c r="P223" s="242" t="str">
        <f>IF(Tabel_RIE[[#This Row],[W1]]&gt;0,VLOOKUP(Tabel_RIE[[#This Row],[W1]],Tabel_FK_W[],2,FALSE),"")</f>
        <v/>
      </c>
      <c r="Q223" s="242">
        <f t="shared" si="9"/>
        <v>0</v>
      </c>
      <c r="R223" s="243" t="str">
        <f>IF(OR(Tabel_RIE[[#This Row],[E12]]="",Tabel_RIE[[#This Row],[B12]]="",Tabel_RIE[[#This Row],[W12]]=""),"",Tabel_RIE[[#This Row],[E12]]*Tabel_RIE[[#This Row],[B12]]*Tabel_RIE[[#This Row],[W12]])</f>
        <v/>
      </c>
      <c r="S223" s="252" t="str">
        <f>IF(AND(Tabel_RIE[[#This Row],[E12]]="",Tabel_RIE[[#This Row],[R12]]=""),"",IF(AND(OR(Tabel_RIE[[#This Row],[E12]]="",Tabel_RIE[[#This Row],[E12]]&lt;15),OR(Tabel_RIE[[#This Row],[R12]]="",Tabel_RIE[[#This Row],[R12]]&lt;70)),"n.v.t.",IF(OR(Tabel_RIE[[#This Row],[E12]]&gt;=15,Tabel_RIE[[#This Row],[R12]]&gt;=70),"√","fout")))</f>
        <v/>
      </c>
      <c r="T223" s="241">
        <f t="shared" si="10"/>
        <v>0</v>
      </c>
      <c r="U223" s="155"/>
      <c r="V223" s="155"/>
      <c r="W223" s="238"/>
      <c r="X223" s="239" t="str">
        <f t="shared" si="11"/>
        <v>Bronaanpak:
Collectieve maatregelen:
Individuele maatregelen:
PBM's:</v>
      </c>
      <c r="Y223" s="144"/>
      <c r="Z223" s="240"/>
      <c r="AA223" s="241"/>
      <c r="AB223" s="242" t="str">
        <f>IF(Tabel_RIE[[#This Row],[E2]]&gt;0,VLOOKUP(Tabel_RIE[[#This Row],[E2]],Tabel_FK_E[],2,FALSE),"")</f>
        <v/>
      </c>
      <c r="AC223" s="241"/>
      <c r="AD223" s="242" t="str">
        <f>IF(Tabel_RIE[[#This Row],[B2]]&gt;0,VLOOKUP(Tabel_RIE[[#This Row],[B2]],Tabel_FK_B[],2,FALSE),"")</f>
        <v/>
      </c>
      <c r="AE223" s="241"/>
      <c r="AF223" s="242" t="str">
        <f>IF(Tabel_RIE[[#This Row],[W2]]&gt;0,VLOOKUP(Tabel_RIE[[#This Row],[W2]],Tabel_FK_W[],2,FALSE),"")</f>
        <v/>
      </c>
      <c r="AG22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3" s="243"/>
      <c r="AI223" s="144"/>
      <c r="AJ223" s="238"/>
      <c r="AK22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244" t="str">
        <f>IF(AND(Tabel_RIE[[#This Row],[R12]]&gt;=70,Tabel_RIE[[#This Row],[R22]]&lt;70),"Ja","Nee")</f>
        <v>Ja</v>
      </c>
      <c r="AM223" s="244" t="str">
        <f>IF(Tabel_RIE[[#This Row],[R22]]&lt;&gt;"",Tabel_RIE[[#This Row],[R22]],Tabel_RIE[[#This Row],[R12]])</f>
        <v/>
      </c>
    </row>
    <row r="224" spans="2:39" ht="42" customHeight="1" x14ac:dyDescent="0.15">
      <c r="B224" s="143">
        <v>221</v>
      </c>
      <c r="C224" s="83"/>
      <c r="D224" s="144"/>
      <c r="E224" s="144"/>
      <c r="F224" s="144"/>
      <c r="G224" s="145"/>
      <c r="H224" s="145"/>
      <c r="I224" s="144"/>
      <c r="J224" s="144"/>
      <c r="K224" s="241"/>
      <c r="L224" s="251" t="str">
        <f>IF(Tabel_RIE[[#This Row],[E1]]&gt;0,VLOOKUP(Tabel_RIE[[#This Row],[E1]],Tabel_FK_E[],2,FALSE),"")</f>
        <v/>
      </c>
      <c r="M224" s="241"/>
      <c r="N224" s="242" t="str">
        <f>IF(Tabel_RIE[[#This Row],[B1]]&gt;0,VLOOKUP(Tabel_RIE[[#This Row],[B1]],Tabel_FK_B[],2,FALSE),"")</f>
        <v/>
      </c>
      <c r="O224" s="241"/>
      <c r="P224" s="242" t="str">
        <f>IF(Tabel_RIE[[#This Row],[W1]]&gt;0,VLOOKUP(Tabel_RIE[[#This Row],[W1]],Tabel_FK_W[],2,FALSE),"")</f>
        <v/>
      </c>
      <c r="Q224" s="242">
        <f t="shared" si="9"/>
        <v>0</v>
      </c>
      <c r="R224" s="243" t="str">
        <f>IF(OR(Tabel_RIE[[#This Row],[E12]]="",Tabel_RIE[[#This Row],[B12]]="",Tabel_RIE[[#This Row],[W12]]=""),"",Tabel_RIE[[#This Row],[E12]]*Tabel_RIE[[#This Row],[B12]]*Tabel_RIE[[#This Row],[W12]])</f>
        <v/>
      </c>
      <c r="S224" s="252" t="str">
        <f>IF(AND(Tabel_RIE[[#This Row],[E12]]="",Tabel_RIE[[#This Row],[R12]]=""),"",IF(AND(OR(Tabel_RIE[[#This Row],[E12]]="",Tabel_RIE[[#This Row],[E12]]&lt;15),OR(Tabel_RIE[[#This Row],[R12]]="",Tabel_RIE[[#This Row],[R12]]&lt;70)),"n.v.t.",IF(OR(Tabel_RIE[[#This Row],[E12]]&gt;=15,Tabel_RIE[[#This Row],[R12]]&gt;=70),"√","fout")))</f>
        <v/>
      </c>
      <c r="T224" s="241">
        <f t="shared" si="10"/>
        <v>0</v>
      </c>
      <c r="U224" s="155"/>
      <c r="V224" s="155"/>
      <c r="W224" s="238"/>
      <c r="X224" s="239" t="str">
        <f t="shared" si="11"/>
        <v>Bronaanpak:
Collectieve maatregelen:
Individuele maatregelen:
PBM's:</v>
      </c>
      <c r="Y224" s="144"/>
      <c r="Z224" s="240"/>
      <c r="AA224" s="241"/>
      <c r="AB224" s="242" t="str">
        <f>IF(Tabel_RIE[[#This Row],[E2]]&gt;0,VLOOKUP(Tabel_RIE[[#This Row],[E2]],Tabel_FK_E[],2,FALSE),"")</f>
        <v/>
      </c>
      <c r="AC224" s="241"/>
      <c r="AD224" s="242" t="str">
        <f>IF(Tabel_RIE[[#This Row],[B2]]&gt;0,VLOOKUP(Tabel_RIE[[#This Row],[B2]],Tabel_FK_B[],2,FALSE),"")</f>
        <v/>
      </c>
      <c r="AE224" s="241"/>
      <c r="AF224" s="242" t="str">
        <f>IF(Tabel_RIE[[#This Row],[W2]]&gt;0,VLOOKUP(Tabel_RIE[[#This Row],[W2]],Tabel_FK_W[],2,FALSE),"")</f>
        <v/>
      </c>
      <c r="AG22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4" s="243"/>
      <c r="AI224" s="144"/>
      <c r="AJ224" s="238"/>
      <c r="AK22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244" t="str">
        <f>IF(AND(Tabel_RIE[[#This Row],[R12]]&gt;=70,Tabel_RIE[[#This Row],[R22]]&lt;70),"Ja","Nee")</f>
        <v>Ja</v>
      </c>
      <c r="AM224" s="244" t="str">
        <f>IF(Tabel_RIE[[#This Row],[R22]]&lt;&gt;"",Tabel_RIE[[#This Row],[R22]],Tabel_RIE[[#This Row],[R12]])</f>
        <v/>
      </c>
    </row>
    <row r="225" spans="2:39" ht="42" customHeight="1" x14ac:dyDescent="0.15">
      <c r="B225" s="143">
        <v>222</v>
      </c>
      <c r="C225" s="83"/>
      <c r="D225" s="144"/>
      <c r="E225" s="144"/>
      <c r="F225" s="144"/>
      <c r="G225" s="145"/>
      <c r="H225" s="145"/>
      <c r="I225" s="144"/>
      <c r="J225" s="144"/>
      <c r="K225" s="241"/>
      <c r="L225" s="251" t="str">
        <f>IF(Tabel_RIE[[#This Row],[E1]]&gt;0,VLOOKUP(Tabel_RIE[[#This Row],[E1]],Tabel_FK_E[],2,FALSE),"")</f>
        <v/>
      </c>
      <c r="M225" s="241"/>
      <c r="N225" s="242" t="str">
        <f>IF(Tabel_RIE[[#This Row],[B1]]&gt;0,VLOOKUP(Tabel_RIE[[#This Row],[B1]],Tabel_FK_B[],2,FALSE),"")</f>
        <v/>
      </c>
      <c r="O225" s="241"/>
      <c r="P225" s="242" t="str">
        <f>IF(Tabel_RIE[[#This Row],[W1]]&gt;0,VLOOKUP(Tabel_RIE[[#This Row],[W1]],Tabel_FK_W[],2,FALSE),"")</f>
        <v/>
      </c>
      <c r="Q225" s="242">
        <f t="shared" si="9"/>
        <v>0</v>
      </c>
      <c r="R225" s="243" t="str">
        <f>IF(OR(Tabel_RIE[[#This Row],[E12]]="",Tabel_RIE[[#This Row],[B12]]="",Tabel_RIE[[#This Row],[W12]]=""),"",Tabel_RIE[[#This Row],[E12]]*Tabel_RIE[[#This Row],[B12]]*Tabel_RIE[[#This Row],[W12]])</f>
        <v/>
      </c>
      <c r="S225" s="252" t="str">
        <f>IF(AND(Tabel_RIE[[#This Row],[E12]]="",Tabel_RIE[[#This Row],[R12]]=""),"",IF(AND(OR(Tabel_RIE[[#This Row],[E12]]="",Tabel_RIE[[#This Row],[E12]]&lt;15),OR(Tabel_RIE[[#This Row],[R12]]="",Tabel_RIE[[#This Row],[R12]]&lt;70)),"n.v.t.",IF(OR(Tabel_RIE[[#This Row],[E12]]&gt;=15,Tabel_RIE[[#This Row],[R12]]&gt;=70),"√","fout")))</f>
        <v/>
      </c>
      <c r="T225" s="241">
        <f t="shared" si="10"/>
        <v>0</v>
      </c>
      <c r="U225" s="155"/>
      <c r="V225" s="155"/>
      <c r="W225" s="238"/>
      <c r="X225" s="239" t="str">
        <f t="shared" si="11"/>
        <v>Bronaanpak:
Collectieve maatregelen:
Individuele maatregelen:
PBM's:</v>
      </c>
      <c r="Y225" s="144"/>
      <c r="Z225" s="240"/>
      <c r="AA225" s="241"/>
      <c r="AB225" s="242" t="str">
        <f>IF(Tabel_RIE[[#This Row],[E2]]&gt;0,VLOOKUP(Tabel_RIE[[#This Row],[E2]],Tabel_FK_E[],2,FALSE),"")</f>
        <v/>
      </c>
      <c r="AC225" s="241"/>
      <c r="AD225" s="242" t="str">
        <f>IF(Tabel_RIE[[#This Row],[B2]]&gt;0,VLOOKUP(Tabel_RIE[[#This Row],[B2]],Tabel_FK_B[],2,FALSE),"")</f>
        <v/>
      </c>
      <c r="AE225" s="241"/>
      <c r="AF225" s="242" t="str">
        <f>IF(Tabel_RIE[[#This Row],[W2]]&gt;0,VLOOKUP(Tabel_RIE[[#This Row],[W2]],Tabel_FK_W[],2,FALSE),"")</f>
        <v/>
      </c>
      <c r="AG22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5" s="243"/>
      <c r="AI225" s="144"/>
      <c r="AJ225" s="238"/>
      <c r="AK22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244" t="str">
        <f>IF(AND(Tabel_RIE[[#This Row],[R12]]&gt;=70,Tabel_RIE[[#This Row],[R22]]&lt;70),"Ja","Nee")</f>
        <v>Ja</v>
      </c>
      <c r="AM225" s="244" t="str">
        <f>IF(Tabel_RIE[[#This Row],[R22]]&lt;&gt;"",Tabel_RIE[[#This Row],[R22]],Tabel_RIE[[#This Row],[R12]])</f>
        <v/>
      </c>
    </row>
    <row r="226" spans="2:39" ht="42" customHeight="1" x14ac:dyDescent="0.15">
      <c r="B226" s="143">
        <v>223</v>
      </c>
      <c r="C226" s="83"/>
      <c r="D226" s="144"/>
      <c r="E226" s="144"/>
      <c r="F226" s="144"/>
      <c r="G226" s="145"/>
      <c r="H226" s="145"/>
      <c r="I226" s="144"/>
      <c r="J226" s="144"/>
      <c r="K226" s="241"/>
      <c r="L226" s="251" t="str">
        <f>IF(Tabel_RIE[[#This Row],[E1]]&gt;0,VLOOKUP(Tabel_RIE[[#This Row],[E1]],Tabel_FK_E[],2,FALSE),"")</f>
        <v/>
      </c>
      <c r="M226" s="241"/>
      <c r="N226" s="242" t="str">
        <f>IF(Tabel_RIE[[#This Row],[B1]]&gt;0,VLOOKUP(Tabel_RIE[[#This Row],[B1]],Tabel_FK_B[],2,FALSE),"")</f>
        <v/>
      </c>
      <c r="O226" s="241"/>
      <c r="P226" s="242" t="str">
        <f>IF(Tabel_RIE[[#This Row],[W1]]&gt;0,VLOOKUP(Tabel_RIE[[#This Row],[W1]],Tabel_FK_W[],2,FALSE),"")</f>
        <v/>
      </c>
      <c r="Q226" s="242">
        <f t="shared" si="9"/>
        <v>0</v>
      </c>
      <c r="R226" s="243" t="str">
        <f>IF(OR(Tabel_RIE[[#This Row],[E12]]="",Tabel_RIE[[#This Row],[B12]]="",Tabel_RIE[[#This Row],[W12]]=""),"",Tabel_RIE[[#This Row],[E12]]*Tabel_RIE[[#This Row],[B12]]*Tabel_RIE[[#This Row],[W12]])</f>
        <v/>
      </c>
      <c r="S226" s="252" t="str">
        <f>IF(AND(Tabel_RIE[[#This Row],[E12]]="",Tabel_RIE[[#This Row],[R12]]=""),"",IF(AND(OR(Tabel_RIE[[#This Row],[E12]]="",Tabel_RIE[[#This Row],[E12]]&lt;15),OR(Tabel_RIE[[#This Row],[R12]]="",Tabel_RIE[[#This Row],[R12]]&lt;70)),"n.v.t.",IF(OR(Tabel_RIE[[#This Row],[E12]]&gt;=15,Tabel_RIE[[#This Row],[R12]]&gt;=70),"√","fout")))</f>
        <v/>
      </c>
      <c r="T226" s="241">
        <f t="shared" si="10"/>
        <v>0</v>
      </c>
      <c r="U226" s="155"/>
      <c r="V226" s="155"/>
      <c r="W226" s="238"/>
      <c r="X226" s="239" t="str">
        <f t="shared" si="11"/>
        <v>Bronaanpak:
Collectieve maatregelen:
Individuele maatregelen:
PBM's:</v>
      </c>
      <c r="Y226" s="144"/>
      <c r="Z226" s="240"/>
      <c r="AA226" s="241"/>
      <c r="AB226" s="242" t="str">
        <f>IF(Tabel_RIE[[#This Row],[E2]]&gt;0,VLOOKUP(Tabel_RIE[[#This Row],[E2]],Tabel_FK_E[],2,FALSE),"")</f>
        <v/>
      </c>
      <c r="AC226" s="241"/>
      <c r="AD226" s="242" t="str">
        <f>IF(Tabel_RIE[[#This Row],[B2]]&gt;0,VLOOKUP(Tabel_RIE[[#This Row],[B2]],Tabel_FK_B[],2,FALSE),"")</f>
        <v/>
      </c>
      <c r="AE226" s="241"/>
      <c r="AF226" s="242" t="str">
        <f>IF(Tabel_RIE[[#This Row],[W2]]&gt;0,VLOOKUP(Tabel_RIE[[#This Row],[W2]],Tabel_FK_W[],2,FALSE),"")</f>
        <v/>
      </c>
      <c r="AG22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6" s="243"/>
      <c r="AI226" s="144"/>
      <c r="AJ226" s="238"/>
      <c r="AK22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244" t="str">
        <f>IF(AND(Tabel_RIE[[#This Row],[R12]]&gt;=70,Tabel_RIE[[#This Row],[R22]]&lt;70),"Ja","Nee")</f>
        <v>Ja</v>
      </c>
      <c r="AM226" s="244" t="str">
        <f>IF(Tabel_RIE[[#This Row],[R22]]&lt;&gt;"",Tabel_RIE[[#This Row],[R22]],Tabel_RIE[[#This Row],[R12]])</f>
        <v/>
      </c>
    </row>
    <row r="227" spans="2:39" ht="42" customHeight="1" x14ac:dyDescent="0.15">
      <c r="B227" s="143">
        <v>224</v>
      </c>
      <c r="C227" s="83"/>
      <c r="D227" s="144"/>
      <c r="E227" s="144"/>
      <c r="F227" s="144"/>
      <c r="G227" s="145"/>
      <c r="H227" s="145"/>
      <c r="I227" s="144"/>
      <c r="J227" s="144"/>
      <c r="K227" s="241"/>
      <c r="L227" s="251" t="str">
        <f>IF(Tabel_RIE[[#This Row],[E1]]&gt;0,VLOOKUP(Tabel_RIE[[#This Row],[E1]],Tabel_FK_E[],2,FALSE),"")</f>
        <v/>
      </c>
      <c r="M227" s="241"/>
      <c r="N227" s="242" t="str">
        <f>IF(Tabel_RIE[[#This Row],[B1]]&gt;0,VLOOKUP(Tabel_RIE[[#This Row],[B1]],Tabel_FK_B[],2,FALSE),"")</f>
        <v/>
      </c>
      <c r="O227" s="241"/>
      <c r="P227" s="242" t="str">
        <f>IF(Tabel_RIE[[#This Row],[W1]]&gt;0,VLOOKUP(Tabel_RIE[[#This Row],[W1]],Tabel_FK_W[],2,FALSE),"")</f>
        <v/>
      </c>
      <c r="Q227" s="242">
        <f t="shared" si="9"/>
        <v>0</v>
      </c>
      <c r="R227" s="243" t="str">
        <f>IF(OR(Tabel_RIE[[#This Row],[E12]]="",Tabel_RIE[[#This Row],[B12]]="",Tabel_RIE[[#This Row],[W12]]=""),"",Tabel_RIE[[#This Row],[E12]]*Tabel_RIE[[#This Row],[B12]]*Tabel_RIE[[#This Row],[W12]])</f>
        <v/>
      </c>
      <c r="S227" s="252" t="str">
        <f>IF(AND(Tabel_RIE[[#This Row],[E12]]="",Tabel_RIE[[#This Row],[R12]]=""),"",IF(AND(OR(Tabel_RIE[[#This Row],[E12]]="",Tabel_RIE[[#This Row],[E12]]&lt;15),OR(Tabel_RIE[[#This Row],[R12]]="",Tabel_RIE[[#This Row],[R12]]&lt;70)),"n.v.t.",IF(OR(Tabel_RIE[[#This Row],[E12]]&gt;=15,Tabel_RIE[[#This Row],[R12]]&gt;=70),"√","fout")))</f>
        <v/>
      </c>
      <c r="T227" s="241">
        <f t="shared" si="10"/>
        <v>0</v>
      </c>
      <c r="U227" s="155"/>
      <c r="V227" s="155"/>
      <c r="W227" s="238"/>
      <c r="X227" s="239" t="str">
        <f t="shared" si="11"/>
        <v>Bronaanpak:
Collectieve maatregelen:
Individuele maatregelen:
PBM's:</v>
      </c>
      <c r="Y227" s="144"/>
      <c r="Z227" s="240"/>
      <c r="AA227" s="241"/>
      <c r="AB227" s="242" t="str">
        <f>IF(Tabel_RIE[[#This Row],[E2]]&gt;0,VLOOKUP(Tabel_RIE[[#This Row],[E2]],Tabel_FK_E[],2,FALSE),"")</f>
        <v/>
      </c>
      <c r="AC227" s="241"/>
      <c r="AD227" s="242" t="str">
        <f>IF(Tabel_RIE[[#This Row],[B2]]&gt;0,VLOOKUP(Tabel_RIE[[#This Row],[B2]],Tabel_FK_B[],2,FALSE),"")</f>
        <v/>
      </c>
      <c r="AE227" s="241"/>
      <c r="AF227" s="242" t="str">
        <f>IF(Tabel_RIE[[#This Row],[W2]]&gt;0,VLOOKUP(Tabel_RIE[[#This Row],[W2]],Tabel_FK_W[],2,FALSE),"")</f>
        <v/>
      </c>
      <c r="AG22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7" s="243"/>
      <c r="AI227" s="144"/>
      <c r="AJ227" s="238"/>
      <c r="AK22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244" t="str">
        <f>IF(AND(Tabel_RIE[[#This Row],[R12]]&gt;=70,Tabel_RIE[[#This Row],[R22]]&lt;70),"Ja","Nee")</f>
        <v>Ja</v>
      </c>
      <c r="AM227" s="244" t="str">
        <f>IF(Tabel_RIE[[#This Row],[R22]]&lt;&gt;"",Tabel_RIE[[#This Row],[R22]],Tabel_RIE[[#This Row],[R12]])</f>
        <v/>
      </c>
    </row>
    <row r="228" spans="2:39" ht="42" customHeight="1" x14ac:dyDescent="0.15">
      <c r="B228" s="143">
        <v>225</v>
      </c>
      <c r="C228" s="83"/>
      <c r="D228" s="144"/>
      <c r="E228" s="144"/>
      <c r="F228" s="144"/>
      <c r="G228" s="145"/>
      <c r="H228" s="145"/>
      <c r="I228" s="144"/>
      <c r="J228" s="144"/>
      <c r="K228" s="241"/>
      <c r="L228" s="251" t="str">
        <f>IF(Tabel_RIE[[#This Row],[E1]]&gt;0,VLOOKUP(Tabel_RIE[[#This Row],[E1]],Tabel_FK_E[],2,FALSE),"")</f>
        <v/>
      </c>
      <c r="M228" s="241"/>
      <c r="N228" s="242" t="str">
        <f>IF(Tabel_RIE[[#This Row],[B1]]&gt;0,VLOOKUP(Tabel_RIE[[#This Row],[B1]],Tabel_FK_B[],2,FALSE),"")</f>
        <v/>
      </c>
      <c r="O228" s="241"/>
      <c r="P228" s="242" t="str">
        <f>IF(Tabel_RIE[[#This Row],[W1]]&gt;0,VLOOKUP(Tabel_RIE[[#This Row],[W1]],Tabel_FK_W[],2,FALSE),"")</f>
        <v/>
      </c>
      <c r="Q228" s="242">
        <f t="shared" si="9"/>
        <v>0</v>
      </c>
      <c r="R228" s="243" t="str">
        <f>IF(OR(Tabel_RIE[[#This Row],[E12]]="",Tabel_RIE[[#This Row],[B12]]="",Tabel_RIE[[#This Row],[W12]]=""),"",Tabel_RIE[[#This Row],[E12]]*Tabel_RIE[[#This Row],[B12]]*Tabel_RIE[[#This Row],[W12]])</f>
        <v/>
      </c>
      <c r="S228" s="252" t="str">
        <f>IF(AND(Tabel_RIE[[#This Row],[E12]]="",Tabel_RIE[[#This Row],[R12]]=""),"",IF(AND(OR(Tabel_RIE[[#This Row],[E12]]="",Tabel_RIE[[#This Row],[E12]]&lt;15),OR(Tabel_RIE[[#This Row],[R12]]="",Tabel_RIE[[#This Row],[R12]]&lt;70)),"n.v.t.",IF(OR(Tabel_RIE[[#This Row],[E12]]&gt;=15,Tabel_RIE[[#This Row],[R12]]&gt;=70),"√","fout")))</f>
        <v/>
      </c>
      <c r="T228" s="241">
        <f t="shared" si="10"/>
        <v>0</v>
      </c>
      <c r="U228" s="155"/>
      <c r="V228" s="155"/>
      <c r="W228" s="238"/>
      <c r="X228" s="239" t="str">
        <f t="shared" si="11"/>
        <v>Bronaanpak:
Collectieve maatregelen:
Individuele maatregelen:
PBM's:</v>
      </c>
      <c r="Y228" s="144"/>
      <c r="Z228" s="240"/>
      <c r="AA228" s="241"/>
      <c r="AB228" s="242" t="str">
        <f>IF(Tabel_RIE[[#This Row],[E2]]&gt;0,VLOOKUP(Tabel_RIE[[#This Row],[E2]],Tabel_FK_E[],2,FALSE),"")</f>
        <v/>
      </c>
      <c r="AC228" s="241"/>
      <c r="AD228" s="242" t="str">
        <f>IF(Tabel_RIE[[#This Row],[B2]]&gt;0,VLOOKUP(Tabel_RIE[[#This Row],[B2]],Tabel_FK_B[],2,FALSE),"")</f>
        <v/>
      </c>
      <c r="AE228" s="241"/>
      <c r="AF228" s="242" t="str">
        <f>IF(Tabel_RIE[[#This Row],[W2]]&gt;0,VLOOKUP(Tabel_RIE[[#This Row],[W2]],Tabel_FK_W[],2,FALSE),"")</f>
        <v/>
      </c>
      <c r="AG22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8" s="243"/>
      <c r="AI228" s="144"/>
      <c r="AJ228" s="238"/>
      <c r="AK22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244" t="str">
        <f>IF(AND(Tabel_RIE[[#This Row],[R12]]&gt;=70,Tabel_RIE[[#This Row],[R22]]&lt;70),"Ja","Nee")</f>
        <v>Ja</v>
      </c>
      <c r="AM228" s="244" t="str">
        <f>IF(Tabel_RIE[[#This Row],[R22]]&lt;&gt;"",Tabel_RIE[[#This Row],[R22]],Tabel_RIE[[#This Row],[R12]])</f>
        <v/>
      </c>
    </row>
    <row r="229" spans="2:39" ht="42" customHeight="1" x14ac:dyDescent="0.15">
      <c r="B229" s="143">
        <v>226</v>
      </c>
      <c r="C229" s="83"/>
      <c r="D229" s="144"/>
      <c r="E229" s="144"/>
      <c r="F229" s="144"/>
      <c r="G229" s="145"/>
      <c r="H229" s="145"/>
      <c r="I229" s="144"/>
      <c r="J229" s="144"/>
      <c r="K229" s="241"/>
      <c r="L229" s="251" t="str">
        <f>IF(Tabel_RIE[[#This Row],[E1]]&gt;0,VLOOKUP(Tabel_RIE[[#This Row],[E1]],Tabel_FK_E[],2,FALSE),"")</f>
        <v/>
      </c>
      <c r="M229" s="241"/>
      <c r="N229" s="242" t="str">
        <f>IF(Tabel_RIE[[#This Row],[B1]]&gt;0,VLOOKUP(Tabel_RIE[[#This Row],[B1]],Tabel_FK_B[],2,FALSE),"")</f>
        <v/>
      </c>
      <c r="O229" s="241"/>
      <c r="P229" s="242" t="str">
        <f>IF(Tabel_RIE[[#This Row],[W1]]&gt;0,VLOOKUP(Tabel_RIE[[#This Row],[W1]],Tabel_FK_W[],2,FALSE),"")</f>
        <v/>
      </c>
      <c r="Q229" s="242">
        <f t="shared" si="9"/>
        <v>0</v>
      </c>
      <c r="R229" s="243" t="str">
        <f>IF(OR(Tabel_RIE[[#This Row],[E12]]="",Tabel_RIE[[#This Row],[B12]]="",Tabel_RIE[[#This Row],[W12]]=""),"",Tabel_RIE[[#This Row],[E12]]*Tabel_RIE[[#This Row],[B12]]*Tabel_RIE[[#This Row],[W12]])</f>
        <v/>
      </c>
      <c r="S229" s="252" t="str">
        <f>IF(AND(Tabel_RIE[[#This Row],[E12]]="",Tabel_RIE[[#This Row],[R12]]=""),"",IF(AND(OR(Tabel_RIE[[#This Row],[E12]]="",Tabel_RIE[[#This Row],[E12]]&lt;15),OR(Tabel_RIE[[#This Row],[R12]]="",Tabel_RIE[[#This Row],[R12]]&lt;70)),"n.v.t.",IF(OR(Tabel_RIE[[#This Row],[E12]]&gt;=15,Tabel_RIE[[#This Row],[R12]]&gt;=70),"√","fout")))</f>
        <v/>
      </c>
      <c r="T229" s="241">
        <f t="shared" si="10"/>
        <v>0</v>
      </c>
      <c r="U229" s="155"/>
      <c r="V229" s="155"/>
      <c r="W229" s="238"/>
      <c r="X229" s="239" t="str">
        <f t="shared" si="11"/>
        <v>Bronaanpak:
Collectieve maatregelen:
Individuele maatregelen:
PBM's:</v>
      </c>
      <c r="Y229" s="144"/>
      <c r="Z229" s="240"/>
      <c r="AA229" s="241"/>
      <c r="AB229" s="242" t="str">
        <f>IF(Tabel_RIE[[#This Row],[E2]]&gt;0,VLOOKUP(Tabel_RIE[[#This Row],[E2]],Tabel_FK_E[],2,FALSE),"")</f>
        <v/>
      </c>
      <c r="AC229" s="241"/>
      <c r="AD229" s="242" t="str">
        <f>IF(Tabel_RIE[[#This Row],[B2]]&gt;0,VLOOKUP(Tabel_RIE[[#This Row],[B2]],Tabel_FK_B[],2,FALSE),"")</f>
        <v/>
      </c>
      <c r="AE229" s="241"/>
      <c r="AF229" s="242" t="str">
        <f>IF(Tabel_RIE[[#This Row],[W2]]&gt;0,VLOOKUP(Tabel_RIE[[#This Row],[W2]],Tabel_FK_W[],2,FALSE),"")</f>
        <v/>
      </c>
      <c r="AG22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29" s="243"/>
      <c r="AI229" s="144"/>
      <c r="AJ229" s="238"/>
      <c r="AK22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244" t="str">
        <f>IF(AND(Tabel_RIE[[#This Row],[R12]]&gt;=70,Tabel_RIE[[#This Row],[R22]]&lt;70),"Ja","Nee")</f>
        <v>Ja</v>
      </c>
      <c r="AM229" s="244" t="str">
        <f>IF(Tabel_RIE[[#This Row],[R22]]&lt;&gt;"",Tabel_RIE[[#This Row],[R22]],Tabel_RIE[[#This Row],[R12]])</f>
        <v/>
      </c>
    </row>
    <row r="230" spans="2:39" ht="42" customHeight="1" x14ac:dyDescent="0.15">
      <c r="B230" s="143">
        <v>227</v>
      </c>
      <c r="C230" s="83"/>
      <c r="D230" s="144"/>
      <c r="E230" s="144"/>
      <c r="F230" s="144"/>
      <c r="G230" s="145"/>
      <c r="H230" s="145"/>
      <c r="I230" s="144"/>
      <c r="J230" s="144"/>
      <c r="K230" s="241"/>
      <c r="L230" s="251" t="str">
        <f>IF(Tabel_RIE[[#This Row],[E1]]&gt;0,VLOOKUP(Tabel_RIE[[#This Row],[E1]],Tabel_FK_E[],2,FALSE),"")</f>
        <v/>
      </c>
      <c r="M230" s="241"/>
      <c r="N230" s="242" t="str">
        <f>IF(Tabel_RIE[[#This Row],[B1]]&gt;0,VLOOKUP(Tabel_RIE[[#This Row],[B1]],Tabel_FK_B[],2,FALSE),"")</f>
        <v/>
      </c>
      <c r="O230" s="241"/>
      <c r="P230" s="242" t="str">
        <f>IF(Tabel_RIE[[#This Row],[W1]]&gt;0,VLOOKUP(Tabel_RIE[[#This Row],[W1]],Tabel_FK_W[],2,FALSE),"")</f>
        <v/>
      </c>
      <c r="Q230" s="242">
        <f t="shared" si="9"/>
        <v>0</v>
      </c>
      <c r="R230" s="243" t="str">
        <f>IF(OR(Tabel_RIE[[#This Row],[E12]]="",Tabel_RIE[[#This Row],[B12]]="",Tabel_RIE[[#This Row],[W12]]=""),"",Tabel_RIE[[#This Row],[E12]]*Tabel_RIE[[#This Row],[B12]]*Tabel_RIE[[#This Row],[W12]])</f>
        <v/>
      </c>
      <c r="S230" s="252" t="str">
        <f>IF(AND(Tabel_RIE[[#This Row],[E12]]="",Tabel_RIE[[#This Row],[R12]]=""),"",IF(AND(OR(Tabel_RIE[[#This Row],[E12]]="",Tabel_RIE[[#This Row],[E12]]&lt;15),OR(Tabel_RIE[[#This Row],[R12]]="",Tabel_RIE[[#This Row],[R12]]&lt;70)),"n.v.t.",IF(OR(Tabel_RIE[[#This Row],[E12]]&gt;=15,Tabel_RIE[[#This Row],[R12]]&gt;=70),"√","fout")))</f>
        <v/>
      </c>
      <c r="T230" s="241">
        <f t="shared" si="10"/>
        <v>0</v>
      </c>
      <c r="U230" s="155"/>
      <c r="V230" s="155"/>
      <c r="W230" s="238"/>
      <c r="X230" s="239" t="str">
        <f t="shared" si="11"/>
        <v>Bronaanpak:
Collectieve maatregelen:
Individuele maatregelen:
PBM's:</v>
      </c>
      <c r="Y230" s="144"/>
      <c r="Z230" s="240"/>
      <c r="AA230" s="241"/>
      <c r="AB230" s="242" t="str">
        <f>IF(Tabel_RIE[[#This Row],[E2]]&gt;0,VLOOKUP(Tabel_RIE[[#This Row],[E2]],Tabel_FK_E[],2,FALSE),"")</f>
        <v/>
      </c>
      <c r="AC230" s="241"/>
      <c r="AD230" s="242" t="str">
        <f>IF(Tabel_RIE[[#This Row],[B2]]&gt;0,VLOOKUP(Tabel_RIE[[#This Row],[B2]],Tabel_FK_B[],2,FALSE),"")</f>
        <v/>
      </c>
      <c r="AE230" s="241"/>
      <c r="AF230" s="242" t="str">
        <f>IF(Tabel_RIE[[#This Row],[W2]]&gt;0,VLOOKUP(Tabel_RIE[[#This Row],[W2]],Tabel_FK_W[],2,FALSE),"")</f>
        <v/>
      </c>
      <c r="AG23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0" s="243"/>
      <c r="AI230" s="144"/>
      <c r="AJ230" s="238"/>
      <c r="AK23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244" t="str">
        <f>IF(AND(Tabel_RIE[[#This Row],[R12]]&gt;=70,Tabel_RIE[[#This Row],[R22]]&lt;70),"Ja","Nee")</f>
        <v>Ja</v>
      </c>
      <c r="AM230" s="244" t="str">
        <f>IF(Tabel_RIE[[#This Row],[R22]]&lt;&gt;"",Tabel_RIE[[#This Row],[R22]],Tabel_RIE[[#This Row],[R12]])</f>
        <v/>
      </c>
    </row>
    <row r="231" spans="2:39" ht="42" customHeight="1" x14ac:dyDescent="0.15">
      <c r="B231" s="143">
        <v>228</v>
      </c>
      <c r="C231" s="83"/>
      <c r="D231" s="144"/>
      <c r="E231" s="144"/>
      <c r="F231" s="144"/>
      <c r="G231" s="145"/>
      <c r="H231" s="145"/>
      <c r="I231" s="144"/>
      <c r="J231" s="144"/>
      <c r="K231" s="241"/>
      <c r="L231" s="251" t="str">
        <f>IF(Tabel_RIE[[#This Row],[E1]]&gt;0,VLOOKUP(Tabel_RIE[[#This Row],[E1]],Tabel_FK_E[],2,FALSE),"")</f>
        <v/>
      </c>
      <c r="M231" s="241"/>
      <c r="N231" s="242" t="str">
        <f>IF(Tabel_RIE[[#This Row],[B1]]&gt;0,VLOOKUP(Tabel_RIE[[#This Row],[B1]],Tabel_FK_B[],2,FALSE),"")</f>
        <v/>
      </c>
      <c r="O231" s="241"/>
      <c r="P231" s="242" t="str">
        <f>IF(Tabel_RIE[[#This Row],[W1]]&gt;0,VLOOKUP(Tabel_RIE[[#This Row],[W1]],Tabel_FK_W[],2,FALSE),"")</f>
        <v/>
      </c>
      <c r="Q231" s="242">
        <f t="shared" si="9"/>
        <v>0</v>
      </c>
      <c r="R231" s="243" t="str">
        <f>IF(OR(Tabel_RIE[[#This Row],[E12]]="",Tabel_RIE[[#This Row],[B12]]="",Tabel_RIE[[#This Row],[W12]]=""),"",Tabel_RIE[[#This Row],[E12]]*Tabel_RIE[[#This Row],[B12]]*Tabel_RIE[[#This Row],[W12]])</f>
        <v/>
      </c>
      <c r="S231" s="252" t="str">
        <f>IF(AND(Tabel_RIE[[#This Row],[E12]]="",Tabel_RIE[[#This Row],[R12]]=""),"",IF(AND(OR(Tabel_RIE[[#This Row],[E12]]="",Tabel_RIE[[#This Row],[E12]]&lt;15),OR(Tabel_RIE[[#This Row],[R12]]="",Tabel_RIE[[#This Row],[R12]]&lt;70)),"n.v.t.",IF(OR(Tabel_RIE[[#This Row],[E12]]&gt;=15,Tabel_RIE[[#This Row],[R12]]&gt;=70),"√","fout")))</f>
        <v/>
      </c>
      <c r="T231" s="241">
        <f t="shared" si="10"/>
        <v>0</v>
      </c>
      <c r="U231" s="155"/>
      <c r="V231" s="155"/>
      <c r="W231" s="238"/>
      <c r="X231" s="239" t="str">
        <f t="shared" si="11"/>
        <v>Bronaanpak:
Collectieve maatregelen:
Individuele maatregelen:
PBM's:</v>
      </c>
      <c r="Y231" s="144"/>
      <c r="Z231" s="240"/>
      <c r="AA231" s="241"/>
      <c r="AB231" s="242" t="str">
        <f>IF(Tabel_RIE[[#This Row],[E2]]&gt;0,VLOOKUP(Tabel_RIE[[#This Row],[E2]],Tabel_FK_E[],2,FALSE),"")</f>
        <v/>
      </c>
      <c r="AC231" s="241"/>
      <c r="AD231" s="242" t="str">
        <f>IF(Tabel_RIE[[#This Row],[B2]]&gt;0,VLOOKUP(Tabel_RIE[[#This Row],[B2]],Tabel_FK_B[],2,FALSE),"")</f>
        <v/>
      </c>
      <c r="AE231" s="241"/>
      <c r="AF231" s="242" t="str">
        <f>IF(Tabel_RIE[[#This Row],[W2]]&gt;0,VLOOKUP(Tabel_RIE[[#This Row],[W2]],Tabel_FK_W[],2,FALSE),"")</f>
        <v/>
      </c>
      <c r="AG23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1" s="243"/>
      <c r="AI231" s="144"/>
      <c r="AJ231" s="238"/>
      <c r="AK23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244" t="str">
        <f>IF(AND(Tabel_RIE[[#This Row],[R12]]&gt;=70,Tabel_RIE[[#This Row],[R22]]&lt;70),"Ja","Nee")</f>
        <v>Ja</v>
      </c>
      <c r="AM231" s="244" t="str">
        <f>IF(Tabel_RIE[[#This Row],[R22]]&lt;&gt;"",Tabel_RIE[[#This Row],[R22]],Tabel_RIE[[#This Row],[R12]])</f>
        <v/>
      </c>
    </row>
    <row r="232" spans="2:39" ht="42" customHeight="1" x14ac:dyDescent="0.15">
      <c r="B232" s="143">
        <v>229</v>
      </c>
      <c r="C232" s="83"/>
      <c r="D232" s="144"/>
      <c r="E232" s="144"/>
      <c r="F232" s="144"/>
      <c r="G232" s="145"/>
      <c r="H232" s="145"/>
      <c r="I232" s="144"/>
      <c r="J232" s="144"/>
      <c r="K232" s="241"/>
      <c r="L232" s="251" t="str">
        <f>IF(Tabel_RIE[[#This Row],[E1]]&gt;0,VLOOKUP(Tabel_RIE[[#This Row],[E1]],Tabel_FK_E[],2,FALSE),"")</f>
        <v/>
      </c>
      <c r="M232" s="241"/>
      <c r="N232" s="242" t="str">
        <f>IF(Tabel_RIE[[#This Row],[B1]]&gt;0,VLOOKUP(Tabel_RIE[[#This Row],[B1]],Tabel_FK_B[],2,FALSE),"")</f>
        <v/>
      </c>
      <c r="O232" s="241"/>
      <c r="P232" s="242" t="str">
        <f>IF(Tabel_RIE[[#This Row],[W1]]&gt;0,VLOOKUP(Tabel_RIE[[#This Row],[W1]],Tabel_FK_W[],2,FALSE),"")</f>
        <v/>
      </c>
      <c r="Q232" s="242">
        <f t="shared" si="9"/>
        <v>0</v>
      </c>
      <c r="R232" s="243" t="str">
        <f>IF(OR(Tabel_RIE[[#This Row],[E12]]="",Tabel_RIE[[#This Row],[B12]]="",Tabel_RIE[[#This Row],[W12]]=""),"",Tabel_RIE[[#This Row],[E12]]*Tabel_RIE[[#This Row],[B12]]*Tabel_RIE[[#This Row],[W12]])</f>
        <v/>
      </c>
      <c r="S232" s="252" t="str">
        <f>IF(AND(Tabel_RIE[[#This Row],[E12]]="",Tabel_RIE[[#This Row],[R12]]=""),"",IF(AND(OR(Tabel_RIE[[#This Row],[E12]]="",Tabel_RIE[[#This Row],[E12]]&lt;15),OR(Tabel_RIE[[#This Row],[R12]]="",Tabel_RIE[[#This Row],[R12]]&lt;70)),"n.v.t.",IF(OR(Tabel_RIE[[#This Row],[E12]]&gt;=15,Tabel_RIE[[#This Row],[R12]]&gt;=70),"√","fout")))</f>
        <v/>
      </c>
      <c r="T232" s="241">
        <f t="shared" si="10"/>
        <v>0</v>
      </c>
      <c r="U232" s="155"/>
      <c r="V232" s="155"/>
      <c r="W232" s="238"/>
      <c r="X232" s="239" t="str">
        <f t="shared" si="11"/>
        <v>Bronaanpak:
Collectieve maatregelen:
Individuele maatregelen:
PBM's:</v>
      </c>
      <c r="Y232" s="144"/>
      <c r="Z232" s="240"/>
      <c r="AA232" s="241"/>
      <c r="AB232" s="242" t="str">
        <f>IF(Tabel_RIE[[#This Row],[E2]]&gt;0,VLOOKUP(Tabel_RIE[[#This Row],[E2]],Tabel_FK_E[],2,FALSE),"")</f>
        <v/>
      </c>
      <c r="AC232" s="241"/>
      <c r="AD232" s="242" t="str">
        <f>IF(Tabel_RIE[[#This Row],[B2]]&gt;0,VLOOKUP(Tabel_RIE[[#This Row],[B2]],Tabel_FK_B[],2,FALSE),"")</f>
        <v/>
      </c>
      <c r="AE232" s="241"/>
      <c r="AF232" s="242" t="str">
        <f>IF(Tabel_RIE[[#This Row],[W2]]&gt;0,VLOOKUP(Tabel_RIE[[#This Row],[W2]],Tabel_FK_W[],2,FALSE),"")</f>
        <v/>
      </c>
      <c r="AG23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2" s="243"/>
      <c r="AI232" s="144"/>
      <c r="AJ232" s="238"/>
      <c r="AK23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244" t="str">
        <f>IF(AND(Tabel_RIE[[#This Row],[R12]]&gt;=70,Tabel_RIE[[#This Row],[R22]]&lt;70),"Ja","Nee")</f>
        <v>Ja</v>
      </c>
      <c r="AM232" s="244" t="str">
        <f>IF(Tabel_RIE[[#This Row],[R22]]&lt;&gt;"",Tabel_RIE[[#This Row],[R22]],Tabel_RIE[[#This Row],[R12]])</f>
        <v/>
      </c>
    </row>
    <row r="233" spans="2:39" ht="42" customHeight="1" x14ac:dyDescent="0.15">
      <c r="B233" s="143">
        <v>230</v>
      </c>
      <c r="C233" s="83"/>
      <c r="D233" s="144"/>
      <c r="E233" s="144"/>
      <c r="F233" s="144"/>
      <c r="G233" s="145"/>
      <c r="H233" s="145"/>
      <c r="I233" s="144"/>
      <c r="J233" s="144"/>
      <c r="K233" s="241"/>
      <c r="L233" s="251" t="str">
        <f>IF(Tabel_RIE[[#This Row],[E1]]&gt;0,VLOOKUP(Tabel_RIE[[#This Row],[E1]],Tabel_FK_E[],2,FALSE),"")</f>
        <v/>
      </c>
      <c r="M233" s="241"/>
      <c r="N233" s="242" t="str">
        <f>IF(Tabel_RIE[[#This Row],[B1]]&gt;0,VLOOKUP(Tabel_RIE[[#This Row],[B1]],Tabel_FK_B[],2,FALSE),"")</f>
        <v/>
      </c>
      <c r="O233" s="241"/>
      <c r="P233" s="242" t="str">
        <f>IF(Tabel_RIE[[#This Row],[W1]]&gt;0,VLOOKUP(Tabel_RIE[[#This Row],[W1]],Tabel_FK_W[],2,FALSE),"")</f>
        <v/>
      </c>
      <c r="Q233" s="242">
        <f t="shared" si="9"/>
        <v>0</v>
      </c>
      <c r="R233" s="243" t="str">
        <f>IF(OR(Tabel_RIE[[#This Row],[E12]]="",Tabel_RIE[[#This Row],[B12]]="",Tabel_RIE[[#This Row],[W12]]=""),"",Tabel_RIE[[#This Row],[E12]]*Tabel_RIE[[#This Row],[B12]]*Tabel_RIE[[#This Row],[W12]])</f>
        <v/>
      </c>
      <c r="S233" s="252" t="str">
        <f>IF(AND(Tabel_RIE[[#This Row],[E12]]="",Tabel_RIE[[#This Row],[R12]]=""),"",IF(AND(OR(Tabel_RIE[[#This Row],[E12]]="",Tabel_RIE[[#This Row],[E12]]&lt;15),OR(Tabel_RIE[[#This Row],[R12]]="",Tabel_RIE[[#This Row],[R12]]&lt;70)),"n.v.t.",IF(OR(Tabel_RIE[[#This Row],[E12]]&gt;=15,Tabel_RIE[[#This Row],[R12]]&gt;=70),"√","fout")))</f>
        <v/>
      </c>
      <c r="T233" s="241">
        <f t="shared" si="10"/>
        <v>0</v>
      </c>
      <c r="U233" s="155"/>
      <c r="V233" s="155"/>
      <c r="W233" s="238"/>
      <c r="X233" s="239" t="str">
        <f t="shared" si="11"/>
        <v>Bronaanpak:
Collectieve maatregelen:
Individuele maatregelen:
PBM's:</v>
      </c>
      <c r="Y233" s="144"/>
      <c r="Z233" s="240"/>
      <c r="AA233" s="241"/>
      <c r="AB233" s="242" t="str">
        <f>IF(Tabel_RIE[[#This Row],[E2]]&gt;0,VLOOKUP(Tabel_RIE[[#This Row],[E2]],Tabel_FK_E[],2,FALSE),"")</f>
        <v/>
      </c>
      <c r="AC233" s="241"/>
      <c r="AD233" s="242" t="str">
        <f>IF(Tabel_RIE[[#This Row],[B2]]&gt;0,VLOOKUP(Tabel_RIE[[#This Row],[B2]],Tabel_FK_B[],2,FALSE),"")</f>
        <v/>
      </c>
      <c r="AE233" s="241"/>
      <c r="AF233" s="242" t="str">
        <f>IF(Tabel_RIE[[#This Row],[W2]]&gt;0,VLOOKUP(Tabel_RIE[[#This Row],[W2]],Tabel_FK_W[],2,FALSE),"")</f>
        <v/>
      </c>
      <c r="AG23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3" s="243"/>
      <c r="AI233" s="144"/>
      <c r="AJ233" s="238"/>
      <c r="AK23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244" t="str">
        <f>IF(AND(Tabel_RIE[[#This Row],[R12]]&gt;=70,Tabel_RIE[[#This Row],[R22]]&lt;70),"Ja","Nee")</f>
        <v>Ja</v>
      </c>
      <c r="AM233" s="244" t="str">
        <f>IF(Tabel_RIE[[#This Row],[R22]]&lt;&gt;"",Tabel_RIE[[#This Row],[R22]],Tabel_RIE[[#This Row],[R12]])</f>
        <v/>
      </c>
    </row>
    <row r="234" spans="2:39" ht="42" customHeight="1" x14ac:dyDescent="0.15">
      <c r="B234" s="143">
        <v>231</v>
      </c>
      <c r="C234" s="83"/>
      <c r="D234" s="144"/>
      <c r="E234" s="144"/>
      <c r="F234" s="144"/>
      <c r="G234" s="145"/>
      <c r="H234" s="145"/>
      <c r="I234" s="144"/>
      <c r="J234" s="144"/>
      <c r="K234" s="241"/>
      <c r="L234" s="251" t="str">
        <f>IF(Tabel_RIE[[#This Row],[E1]]&gt;0,VLOOKUP(Tabel_RIE[[#This Row],[E1]],Tabel_FK_E[],2,FALSE),"")</f>
        <v/>
      </c>
      <c r="M234" s="241"/>
      <c r="N234" s="242" t="str">
        <f>IF(Tabel_RIE[[#This Row],[B1]]&gt;0,VLOOKUP(Tabel_RIE[[#This Row],[B1]],Tabel_FK_B[],2,FALSE),"")</f>
        <v/>
      </c>
      <c r="O234" s="241"/>
      <c r="P234" s="242" t="str">
        <f>IF(Tabel_RIE[[#This Row],[W1]]&gt;0,VLOOKUP(Tabel_RIE[[#This Row],[W1]],Tabel_FK_W[],2,FALSE),"")</f>
        <v/>
      </c>
      <c r="Q234" s="242">
        <f t="shared" si="9"/>
        <v>0</v>
      </c>
      <c r="R234" s="243" t="str">
        <f>IF(OR(Tabel_RIE[[#This Row],[E12]]="",Tabel_RIE[[#This Row],[B12]]="",Tabel_RIE[[#This Row],[W12]]=""),"",Tabel_RIE[[#This Row],[E12]]*Tabel_RIE[[#This Row],[B12]]*Tabel_RIE[[#This Row],[W12]])</f>
        <v/>
      </c>
      <c r="S234" s="252" t="str">
        <f>IF(AND(Tabel_RIE[[#This Row],[E12]]="",Tabel_RIE[[#This Row],[R12]]=""),"",IF(AND(OR(Tabel_RIE[[#This Row],[E12]]="",Tabel_RIE[[#This Row],[E12]]&lt;15),OR(Tabel_RIE[[#This Row],[R12]]="",Tabel_RIE[[#This Row],[R12]]&lt;70)),"n.v.t.",IF(OR(Tabel_RIE[[#This Row],[E12]]&gt;=15,Tabel_RIE[[#This Row],[R12]]&gt;=70),"√","fout")))</f>
        <v/>
      </c>
      <c r="T234" s="241">
        <f t="shared" si="10"/>
        <v>0</v>
      </c>
      <c r="U234" s="155"/>
      <c r="V234" s="155"/>
      <c r="W234" s="238"/>
      <c r="X234" s="239" t="str">
        <f t="shared" si="11"/>
        <v>Bronaanpak:
Collectieve maatregelen:
Individuele maatregelen:
PBM's:</v>
      </c>
      <c r="Y234" s="144"/>
      <c r="Z234" s="240"/>
      <c r="AA234" s="241"/>
      <c r="AB234" s="242" t="str">
        <f>IF(Tabel_RIE[[#This Row],[E2]]&gt;0,VLOOKUP(Tabel_RIE[[#This Row],[E2]],Tabel_FK_E[],2,FALSE),"")</f>
        <v/>
      </c>
      <c r="AC234" s="241"/>
      <c r="AD234" s="242" t="str">
        <f>IF(Tabel_RIE[[#This Row],[B2]]&gt;0,VLOOKUP(Tabel_RIE[[#This Row],[B2]],Tabel_FK_B[],2,FALSE),"")</f>
        <v/>
      </c>
      <c r="AE234" s="241"/>
      <c r="AF234" s="242" t="str">
        <f>IF(Tabel_RIE[[#This Row],[W2]]&gt;0,VLOOKUP(Tabel_RIE[[#This Row],[W2]],Tabel_FK_W[],2,FALSE),"")</f>
        <v/>
      </c>
      <c r="AG23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4" s="243"/>
      <c r="AI234" s="144"/>
      <c r="AJ234" s="238"/>
      <c r="AK23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244" t="str">
        <f>IF(AND(Tabel_RIE[[#This Row],[R12]]&gt;=70,Tabel_RIE[[#This Row],[R22]]&lt;70),"Ja","Nee")</f>
        <v>Ja</v>
      </c>
      <c r="AM234" s="244" t="str">
        <f>IF(Tabel_RIE[[#This Row],[R22]]&lt;&gt;"",Tabel_RIE[[#This Row],[R22]],Tabel_RIE[[#This Row],[R12]])</f>
        <v/>
      </c>
    </row>
    <row r="235" spans="2:39" ht="42" customHeight="1" x14ac:dyDescent="0.15">
      <c r="B235" s="143">
        <v>232</v>
      </c>
      <c r="C235" s="83"/>
      <c r="D235" s="144"/>
      <c r="E235" s="144"/>
      <c r="F235" s="144"/>
      <c r="G235" s="145"/>
      <c r="H235" s="145"/>
      <c r="I235" s="144"/>
      <c r="J235" s="144"/>
      <c r="K235" s="241"/>
      <c r="L235" s="251" t="str">
        <f>IF(Tabel_RIE[[#This Row],[E1]]&gt;0,VLOOKUP(Tabel_RIE[[#This Row],[E1]],Tabel_FK_E[],2,FALSE),"")</f>
        <v/>
      </c>
      <c r="M235" s="241"/>
      <c r="N235" s="242" t="str">
        <f>IF(Tabel_RIE[[#This Row],[B1]]&gt;0,VLOOKUP(Tabel_RIE[[#This Row],[B1]],Tabel_FK_B[],2,FALSE),"")</f>
        <v/>
      </c>
      <c r="O235" s="241"/>
      <c r="P235" s="242" t="str">
        <f>IF(Tabel_RIE[[#This Row],[W1]]&gt;0,VLOOKUP(Tabel_RIE[[#This Row],[W1]],Tabel_FK_W[],2,FALSE),"")</f>
        <v/>
      </c>
      <c r="Q235" s="242">
        <f t="shared" si="9"/>
        <v>0</v>
      </c>
      <c r="R235" s="243" t="str">
        <f>IF(OR(Tabel_RIE[[#This Row],[E12]]="",Tabel_RIE[[#This Row],[B12]]="",Tabel_RIE[[#This Row],[W12]]=""),"",Tabel_RIE[[#This Row],[E12]]*Tabel_RIE[[#This Row],[B12]]*Tabel_RIE[[#This Row],[W12]])</f>
        <v/>
      </c>
      <c r="S235" s="252" t="str">
        <f>IF(AND(Tabel_RIE[[#This Row],[E12]]="",Tabel_RIE[[#This Row],[R12]]=""),"",IF(AND(OR(Tabel_RIE[[#This Row],[E12]]="",Tabel_RIE[[#This Row],[E12]]&lt;15),OR(Tabel_RIE[[#This Row],[R12]]="",Tabel_RIE[[#This Row],[R12]]&lt;70)),"n.v.t.",IF(OR(Tabel_RIE[[#This Row],[E12]]&gt;=15,Tabel_RIE[[#This Row],[R12]]&gt;=70),"√","fout")))</f>
        <v/>
      </c>
      <c r="T235" s="241">
        <f t="shared" si="10"/>
        <v>0</v>
      </c>
      <c r="U235" s="155"/>
      <c r="V235" s="155"/>
      <c r="W235" s="238"/>
      <c r="X235" s="239" t="str">
        <f t="shared" si="11"/>
        <v>Bronaanpak:
Collectieve maatregelen:
Individuele maatregelen:
PBM's:</v>
      </c>
      <c r="Y235" s="144"/>
      <c r="Z235" s="240"/>
      <c r="AA235" s="241"/>
      <c r="AB235" s="242" t="str">
        <f>IF(Tabel_RIE[[#This Row],[E2]]&gt;0,VLOOKUP(Tabel_RIE[[#This Row],[E2]],Tabel_FK_E[],2,FALSE),"")</f>
        <v/>
      </c>
      <c r="AC235" s="241"/>
      <c r="AD235" s="242" t="str">
        <f>IF(Tabel_RIE[[#This Row],[B2]]&gt;0,VLOOKUP(Tabel_RIE[[#This Row],[B2]],Tabel_FK_B[],2,FALSE),"")</f>
        <v/>
      </c>
      <c r="AE235" s="241"/>
      <c r="AF235" s="242" t="str">
        <f>IF(Tabel_RIE[[#This Row],[W2]]&gt;0,VLOOKUP(Tabel_RIE[[#This Row],[W2]],Tabel_FK_W[],2,FALSE),"")</f>
        <v/>
      </c>
      <c r="AG23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5" s="243"/>
      <c r="AI235" s="144"/>
      <c r="AJ235" s="238"/>
      <c r="AK23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244" t="str">
        <f>IF(AND(Tabel_RIE[[#This Row],[R12]]&gt;=70,Tabel_RIE[[#This Row],[R22]]&lt;70),"Ja","Nee")</f>
        <v>Ja</v>
      </c>
      <c r="AM235" s="244" t="str">
        <f>IF(Tabel_RIE[[#This Row],[R22]]&lt;&gt;"",Tabel_RIE[[#This Row],[R22]],Tabel_RIE[[#This Row],[R12]])</f>
        <v/>
      </c>
    </row>
    <row r="236" spans="2:39" ht="42" customHeight="1" x14ac:dyDescent="0.15">
      <c r="B236" s="143">
        <v>233</v>
      </c>
      <c r="C236" s="83"/>
      <c r="D236" s="144"/>
      <c r="E236" s="144"/>
      <c r="F236" s="144"/>
      <c r="G236" s="145"/>
      <c r="H236" s="145"/>
      <c r="I236" s="144"/>
      <c r="J236" s="144"/>
      <c r="K236" s="241"/>
      <c r="L236" s="251" t="str">
        <f>IF(Tabel_RIE[[#This Row],[E1]]&gt;0,VLOOKUP(Tabel_RIE[[#This Row],[E1]],Tabel_FK_E[],2,FALSE),"")</f>
        <v/>
      </c>
      <c r="M236" s="241"/>
      <c r="N236" s="242" t="str">
        <f>IF(Tabel_RIE[[#This Row],[B1]]&gt;0,VLOOKUP(Tabel_RIE[[#This Row],[B1]],Tabel_FK_B[],2,FALSE),"")</f>
        <v/>
      </c>
      <c r="O236" s="241"/>
      <c r="P236" s="242" t="str">
        <f>IF(Tabel_RIE[[#This Row],[W1]]&gt;0,VLOOKUP(Tabel_RIE[[#This Row],[W1]],Tabel_FK_W[],2,FALSE),"")</f>
        <v/>
      </c>
      <c r="Q236" s="242">
        <f t="shared" si="9"/>
        <v>0</v>
      </c>
      <c r="R236" s="243" t="str">
        <f>IF(OR(Tabel_RIE[[#This Row],[E12]]="",Tabel_RIE[[#This Row],[B12]]="",Tabel_RIE[[#This Row],[W12]]=""),"",Tabel_RIE[[#This Row],[E12]]*Tabel_RIE[[#This Row],[B12]]*Tabel_RIE[[#This Row],[W12]])</f>
        <v/>
      </c>
      <c r="S236" s="252" t="str">
        <f>IF(AND(Tabel_RIE[[#This Row],[E12]]="",Tabel_RIE[[#This Row],[R12]]=""),"",IF(AND(OR(Tabel_RIE[[#This Row],[E12]]="",Tabel_RIE[[#This Row],[E12]]&lt;15),OR(Tabel_RIE[[#This Row],[R12]]="",Tabel_RIE[[#This Row],[R12]]&lt;70)),"n.v.t.",IF(OR(Tabel_RIE[[#This Row],[E12]]&gt;=15,Tabel_RIE[[#This Row],[R12]]&gt;=70),"√","fout")))</f>
        <v/>
      </c>
      <c r="T236" s="241">
        <f t="shared" si="10"/>
        <v>0</v>
      </c>
      <c r="U236" s="155"/>
      <c r="V236" s="155"/>
      <c r="W236" s="238"/>
      <c r="X236" s="239" t="str">
        <f t="shared" si="11"/>
        <v>Bronaanpak:
Collectieve maatregelen:
Individuele maatregelen:
PBM's:</v>
      </c>
      <c r="Y236" s="144"/>
      <c r="Z236" s="240"/>
      <c r="AA236" s="241"/>
      <c r="AB236" s="242" t="str">
        <f>IF(Tabel_RIE[[#This Row],[E2]]&gt;0,VLOOKUP(Tabel_RIE[[#This Row],[E2]],Tabel_FK_E[],2,FALSE),"")</f>
        <v/>
      </c>
      <c r="AC236" s="241"/>
      <c r="AD236" s="242" t="str">
        <f>IF(Tabel_RIE[[#This Row],[B2]]&gt;0,VLOOKUP(Tabel_RIE[[#This Row],[B2]],Tabel_FK_B[],2,FALSE),"")</f>
        <v/>
      </c>
      <c r="AE236" s="241"/>
      <c r="AF236" s="242" t="str">
        <f>IF(Tabel_RIE[[#This Row],[W2]]&gt;0,VLOOKUP(Tabel_RIE[[#This Row],[W2]],Tabel_FK_W[],2,FALSE),"")</f>
        <v/>
      </c>
      <c r="AG23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6" s="243"/>
      <c r="AI236" s="144"/>
      <c r="AJ236" s="238"/>
      <c r="AK23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244" t="str">
        <f>IF(AND(Tabel_RIE[[#This Row],[R12]]&gt;=70,Tabel_RIE[[#This Row],[R22]]&lt;70),"Ja","Nee")</f>
        <v>Ja</v>
      </c>
      <c r="AM236" s="244" t="str">
        <f>IF(Tabel_RIE[[#This Row],[R22]]&lt;&gt;"",Tabel_RIE[[#This Row],[R22]],Tabel_RIE[[#This Row],[R12]])</f>
        <v/>
      </c>
    </row>
    <row r="237" spans="2:39" ht="42" customHeight="1" x14ac:dyDescent="0.15">
      <c r="B237" s="143">
        <v>234</v>
      </c>
      <c r="C237" s="83"/>
      <c r="D237" s="144"/>
      <c r="E237" s="144"/>
      <c r="F237" s="144"/>
      <c r="G237" s="145"/>
      <c r="H237" s="145"/>
      <c r="I237" s="144"/>
      <c r="J237" s="144"/>
      <c r="K237" s="241"/>
      <c r="L237" s="251" t="str">
        <f>IF(Tabel_RIE[[#This Row],[E1]]&gt;0,VLOOKUP(Tabel_RIE[[#This Row],[E1]],Tabel_FK_E[],2,FALSE),"")</f>
        <v/>
      </c>
      <c r="M237" s="241"/>
      <c r="N237" s="242" t="str">
        <f>IF(Tabel_RIE[[#This Row],[B1]]&gt;0,VLOOKUP(Tabel_RIE[[#This Row],[B1]],Tabel_FK_B[],2,FALSE),"")</f>
        <v/>
      </c>
      <c r="O237" s="241"/>
      <c r="P237" s="242" t="str">
        <f>IF(Tabel_RIE[[#This Row],[W1]]&gt;0,VLOOKUP(Tabel_RIE[[#This Row],[W1]],Tabel_FK_W[],2,FALSE),"")</f>
        <v/>
      </c>
      <c r="Q237" s="242">
        <f t="shared" si="9"/>
        <v>0</v>
      </c>
      <c r="R237" s="243" t="str">
        <f>IF(OR(Tabel_RIE[[#This Row],[E12]]="",Tabel_RIE[[#This Row],[B12]]="",Tabel_RIE[[#This Row],[W12]]=""),"",Tabel_RIE[[#This Row],[E12]]*Tabel_RIE[[#This Row],[B12]]*Tabel_RIE[[#This Row],[W12]])</f>
        <v/>
      </c>
      <c r="S237" s="252" t="str">
        <f>IF(AND(Tabel_RIE[[#This Row],[E12]]="",Tabel_RIE[[#This Row],[R12]]=""),"",IF(AND(OR(Tabel_RIE[[#This Row],[E12]]="",Tabel_RIE[[#This Row],[E12]]&lt;15),OR(Tabel_RIE[[#This Row],[R12]]="",Tabel_RIE[[#This Row],[R12]]&lt;70)),"n.v.t.",IF(OR(Tabel_RIE[[#This Row],[E12]]&gt;=15,Tabel_RIE[[#This Row],[R12]]&gt;=70),"√","fout")))</f>
        <v/>
      </c>
      <c r="T237" s="241">
        <f t="shared" si="10"/>
        <v>0</v>
      </c>
      <c r="U237" s="155"/>
      <c r="V237" s="155"/>
      <c r="W237" s="238"/>
      <c r="X237" s="239" t="str">
        <f t="shared" si="11"/>
        <v>Bronaanpak:
Collectieve maatregelen:
Individuele maatregelen:
PBM's:</v>
      </c>
      <c r="Y237" s="144"/>
      <c r="Z237" s="240"/>
      <c r="AA237" s="241"/>
      <c r="AB237" s="242" t="str">
        <f>IF(Tabel_RIE[[#This Row],[E2]]&gt;0,VLOOKUP(Tabel_RIE[[#This Row],[E2]],Tabel_FK_E[],2,FALSE),"")</f>
        <v/>
      </c>
      <c r="AC237" s="241"/>
      <c r="AD237" s="242" t="str">
        <f>IF(Tabel_RIE[[#This Row],[B2]]&gt;0,VLOOKUP(Tabel_RIE[[#This Row],[B2]],Tabel_FK_B[],2,FALSE),"")</f>
        <v/>
      </c>
      <c r="AE237" s="241"/>
      <c r="AF237" s="242" t="str">
        <f>IF(Tabel_RIE[[#This Row],[W2]]&gt;0,VLOOKUP(Tabel_RIE[[#This Row],[W2]],Tabel_FK_W[],2,FALSE),"")</f>
        <v/>
      </c>
      <c r="AG23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7" s="243"/>
      <c r="AI237" s="144"/>
      <c r="AJ237" s="238"/>
      <c r="AK23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244" t="str">
        <f>IF(AND(Tabel_RIE[[#This Row],[R12]]&gt;=70,Tabel_RIE[[#This Row],[R22]]&lt;70),"Ja","Nee")</f>
        <v>Ja</v>
      </c>
      <c r="AM237" s="244" t="str">
        <f>IF(Tabel_RIE[[#This Row],[R22]]&lt;&gt;"",Tabel_RIE[[#This Row],[R22]],Tabel_RIE[[#This Row],[R12]])</f>
        <v/>
      </c>
    </row>
    <row r="238" spans="2:39" ht="42" customHeight="1" x14ac:dyDescent="0.15">
      <c r="B238" s="143">
        <v>235</v>
      </c>
      <c r="C238" s="83"/>
      <c r="D238" s="144"/>
      <c r="E238" s="144"/>
      <c r="F238" s="144"/>
      <c r="G238" s="145"/>
      <c r="H238" s="145"/>
      <c r="I238" s="144"/>
      <c r="J238" s="144"/>
      <c r="K238" s="241"/>
      <c r="L238" s="251" t="str">
        <f>IF(Tabel_RIE[[#This Row],[E1]]&gt;0,VLOOKUP(Tabel_RIE[[#This Row],[E1]],Tabel_FK_E[],2,FALSE),"")</f>
        <v/>
      </c>
      <c r="M238" s="241"/>
      <c r="N238" s="242" t="str">
        <f>IF(Tabel_RIE[[#This Row],[B1]]&gt;0,VLOOKUP(Tabel_RIE[[#This Row],[B1]],Tabel_FK_B[],2,FALSE),"")</f>
        <v/>
      </c>
      <c r="O238" s="241"/>
      <c r="P238" s="242" t="str">
        <f>IF(Tabel_RIE[[#This Row],[W1]]&gt;0,VLOOKUP(Tabel_RIE[[#This Row],[W1]],Tabel_FK_W[],2,FALSE),"")</f>
        <v/>
      </c>
      <c r="Q238" s="242">
        <f t="shared" si="9"/>
        <v>0</v>
      </c>
      <c r="R238" s="243" t="str">
        <f>IF(OR(Tabel_RIE[[#This Row],[E12]]="",Tabel_RIE[[#This Row],[B12]]="",Tabel_RIE[[#This Row],[W12]]=""),"",Tabel_RIE[[#This Row],[E12]]*Tabel_RIE[[#This Row],[B12]]*Tabel_RIE[[#This Row],[W12]])</f>
        <v/>
      </c>
      <c r="S238" s="252" t="str">
        <f>IF(AND(Tabel_RIE[[#This Row],[E12]]="",Tabel_RIE[[#This Row],[R12]]=""),"",IF(AND(OR(Tabel_RIE[[#This Row],[E12]]="",Tabel_RIE[[#This Row],[E12]]&lt;15),OR(Tabel_RIE[[#This Row],[R12]]="",Tabel_RIE[[#This Row],[R12]]&lt;70)),"n.v.t.",IF(OR(Tabel_RIE[[#This Row],[E12]]&gt;=15,Tabel_RIE[[#This Row],[R12]]&gt;=70),"√","fout")))</f>
        <v/>
      </c>
      <c r="T238" s="241">
        <f t="shared" si="10"/>
        <v>0</v>
      </c>
      <c r="U238" s="155"/>
      <c r="V238" s="155"/>
      <c r="W238" s="238"/>
      <c r="X238" s="239" t="str">
        <f t="shared" si="11"/>
        <v>Bronaanpak:
Collectieve maatregelen:
Individuele maatregelen:
PBM's:</v>
      </c>
      <c r="Y238" s="144"/>
      <c r="Z238" s="240"/>
      <c r="AA238" s="241"/>
      <c r="AB238" s="242" t="str">
        <f>IF(Tabel_RIE[[#This Row],[E2]]&gt;0,VLOOKUP(Tabel_RIE[[#This Row],[E2]],Tabel_FK_E[],2,FALSE),"")</f>
        <v/>
      </c>
      <c r="AC238" s="241"/>
      <c r="AD238" s="242" t="str">
        <f>IF(Tabel_RIE[[#This Row],[B2]]&gt;0,VLOOKUP(Tabel_RIE[[#This Row],[B2]],Tabel_FK_B[],2,FALSE),"")</f>
        <v/>
      </c>
      <c r="AE238" s="241"/>
      <c r="AF238" s="242" t="str">
        <f>IF(Tabel_RIE[[#This Row],[W2]]&gt;0,VLOOKUP(Tabel_RIE[[#This Row],[W2]],Tabel_FK_W[],2,FALSE),"")</f>
        <v/>
      </c>
      <c r="AG23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8" s="243"/>
      <c r="AI238" s="144"/>
      <c r="AJ238" s="238"/>
      <c r="AK23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244" t="str">
        <f>IF(AND(Tabel_RIE[[#This Row],[R12]]&gt;=70,Tabel_RIE[[#This Row],[R22]]&lt;70),"Ja","Nee")</f>
        <v>Ja</v>
      </c>
      <c r="AM238" s="244" t="str">
        <f>IF(Tabel_RIE[[#This Row],[R22]]&lt;&gt;"",Tabel_RIE[[#This Row],[R22]],Tabel_RIE[[#This Row],[R12]])</f>
        <v/>
      </c>
    </row>
    <row r="239" spans="2:39" ht="42" customHeight="1" x14ac:dyDescent="0.15">
      <c r="B239" s="143">
        <v>236</v>
      </c>
      <c r="C239" s="83"/>
      <c r="D239" s="144"/>
      <c r="E239" s="144"/>
      <c r="F239" s="144"/>
      <c r="G239" s="145"/>
      <c r="H239" s="145"/>
      <c r="I239" s="144"/>
      <c r="J239" s="144"/>
      <c r="K239" s="241"/>
      <c r="L239" s="251" t="str">
        <f>IF(Tabel_RIE[[#This Row],[E1]]&gt;0,VLOOKUP(Tabel_RIE[[#This Row],[E1]],Tabel_FK_E[],2,FALSE),"")</f>
        <v/>
      </c>
      <c r="M239" s="241"/>
      <c r="N239" s="242" t="str">
        <f>IF(Tabel_RIE[[#This Row],[B1]]&gt;0,VLOOKUP(Tabel_RIE[[#This Row],[B1]],Tabel_FK_B[],2,FALSE),"")</f>
        <v/>
      </c>
      <c r="O239" s="241"/>
      <c r="P239" s="242" t="str">
        <f>IF(Tabel_RIE[[#This Row],[W1]]&gt;0,VLOOKUP(Tabel_RIE[[#This Row],[W1]],Tabel_FK_W[],2,FALSE),"")</f>
        <v/>
      </c>
      <c r="Q239" s="242">
        <f t="shared" si="9"/>
        <v>0</v>
      </c>
      <c r="R239" s="243" t="str">
        <f>IF(OR(Tabel_RIE[[#This Row],[E12]]="",Tabel_RIE[[#This Row],[B12]]="",Tabel_RIE[[#This Row],[W12]]=""),"",Tabel_RIE[[#This Row],[E12]]*Tabel_RIE[[#This Row],[B12]]*Tabel_RIE[[#This Row],[W12]])</f>
        <v/>
      </c>
      <c r="S239" s="252" t="str">
        <f>IF(AND(Tabel_RIE[[#This Row],[E12]]="",Tabel_RIE[[#This Row],[R12]]=""),"",IF(AND(OR(Tabel_RIE[[#This Row],[E12]]="",Tabel_RIE[[#This Row],[E12]]&lt;15),OR(Tabel_RIE[[#This Row],[R12]]="",Tabel_RIE[[#This Row],[R12]]&lt;70)),"n.v.t.",IF(OR(Tabel_RIE[[#This Row],[E12]]&gt;=15,Tabel_RIE[[#This Row],[R12]]&gt;=70),"√","fout")))</f>
        <v/>
      </c>
      <c r="T239" s="241">
        <f t="shared" si="10"/>
        <v>0</v>
      </c>
      <c r="U239" s="155"/>
      <c r="V239" s="155"/>
      <c r="W239" s="238"/>
      <c r="X239" s="239" t="str">
        <f t="shared" si="11"/>
        <v>Bronaanpak:
Collectieve maatregelen:
Individuele maatregelen:
PBM's:</v>
      </c>
      <c r="Y239" s="144"/>
      <c r="Z239" s="240"/>
      <c r="AA239" s="241"/>
      <c r="AB239" s="242" t="str">
        <f>IF(Tabel_RIE[[#This Row],[E2]]&gt;0,VLOOKUP(Tabel_RIE[[#This Row],[E2]],Tabel_FK_E[],2,FALSE),"")</f>
        <v/>
      </c>
      <c r="AC239" s="241"/>
      <c r="AD239" s="242" t="str">
        <f>IF(Tabel_RIE[[#This Row],[B2]]&gt;0,VLOOKUP(Tabel_RIE[[#This Row],[B2]],Tabel_FK_B[],2,FALSE),"")</f>
        <v/>
      </c>
      <c r="AE239" s="241"/>
      <c r="AF239" s="242" t="str">
        <f>IF(Tabel_RIE[[#This Row],[W2]]&gt;0,VLOOKUP(Tabel_RIE[[#This Row],[W2]],Tabel_FK_W[],2,FALSE),"")</f>
        <v/>
      </c>
      <c r="AG23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39" s="243"/>
      <c r="AI239" s="144"/>
      <c r="AJ239" s="238"/>
      <c r="AK23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244" t="str">
        <f>IF(AND(Tabel_RIE[[#This Row],[R12]]&gt;=70,Tabel_RIE[[#This Row],[R22]]&lt;70),"Ja","Nee")</f>
        <v>Ja</v>
      </c>
      <c r="AM239" s="244" t="str">
        <f>IF(Tabel_RIE[[#This Row],[R22]]&lt;&gt;"",Tabel_RIE[[#This Row],[R22]],Tabel_RIE[[#This Row],[R12]])</f>
        <v/>
      </c>
    </row>
    <row r="240" spans="2:39" ht="42" customHeight="1" x14ac:dyDescent="0.15">
      <c r="B240" s="143">
        <v>237</v>
      </c>
      <c r="C240" s="83"/>
      <c r="D240" s="144"/>
      <c r="E240" s="144"/>
      <c r="F240" s="144"/>
      <c r="G240" s="145"/>
      <c r="H240" s="145"/>
      <c r="I240" s="144"/>
      <c r="J240" s="144"/>
      <c r="K240" s="241"/>
      <c r="L240" s="251" t="str">
        <f>IF(Tabel_RIE[[#This Row],[E1]]&gt;0,VLOOKUP(Tabel_RIE[[#This Row],[E1]],Tabel_FK_E[],2,FALSE),"")</f>
        <v/>
      </c>
      <c r="M240" s="241"/>
      <c r="N240" s="242" t="str">
        <f>IF(Tabel_RIE[[#This Row],[B1]]&gt;0,VLOOKUP(Tabel_RIE[[#This Row],[B1]],Tabel_FK_B[],2,FALSE),"")</f>
        <v/>
      </c>
      <c r="O240" s="241"/>
      <c r="P240" s="242" t="str">
        <f>IF(Tabel_RIE[[#This Row],[W1]]&gt;0,VLOOKUP(Tabel_RIE[[#This Row],[W1]],Tabel_FK_W[],2,FALSE),"")</f>
        <v/>
      </c>
      <c r="Q240" s="242">
        <f t="shared" si="9"/>
        <v>0</v>
      </c>
      <c r="R240" s="243" t="str">
        <f>IF(OR(Tabel_RIE[[#This Row],[E12]]="",Tabel_RIE[[#This Row],[B12]]="",Tabel_RIE[[#This Row],[W12]]=""),"",Tabel_RIE[[#This Row],[E12]]*Tabel_RIE[[#This Row],[B12]]*Tabel_RIE[[#This Row],[W12]])</f>
        <v/>
      </c>
      <c r="S240" s="252" t="str">
        <f>IF(AND(Tabel_RIE[[#This Row],[E12]]="",Tabel_RIE[[#This Row],[R12]]=""),"",IF(AND(OR(Tabel_RIE[[#This Row],[E12]]="",Tabel_RIE[[#This Row],[E12]]&lt;15),OR(Tabel_RIE[[#This Row],[R12]]="",Tabel_RIE[[#This Row],[R12]]&lt;70)),"n.v.t.",IF(OR(Tabel_RIE[[#This Row],[E12]]&gt;=15,Tabel_RIE[[#This Row],[R12]]&gt;=70),"√","fout")))</f>
        <v/>
      </c>
      <c r="T240" s="241">
        <f t="shared" si="10"/>
        <v>0</v>
      </c>
      <c r="U240" s="155"/>
      <c r="V240" s="155"/>
      <c r="W240" s="238"/>
      <c r="X240" s="239" t="str">
        <f t="shared" si="11"/>
        <v>Bronaanpak:
Collectieve maatregelen:
Individuele maatregelen:
PBM's:</v>
      </c>
      <c r="Y240" s="144"/>
      <c r="Z240" s="240"/>
      <c r="AA240" s="241"/>
      <c r="AB240" s="242" t="str">
        <f>IF(Tabel_RIE[[#This Row],[E2]]&gt;0,VLOOKUP(Tabel_RIE[[#This Row],[E2]],Tabel_FK_E[],2,FALSE),"")</f>
        <v/>
      </c>
      <c r="AC240" s="241"/>
      <c r="AD240" s="242" t="str">
        <f>IF(Tabel_RIE[[#This Row],[B2]]&gt;0,VLOOKUP(Tabel_RIE[[#This Row],[B2]],Tabel_FK_B[],2,FALSE),"")</f>
        <v/>
      </c>
      <c r="AE240" s="241"/>
      <c r="AF240" s="242" t="str">
        <f>IF(Tabel_RIE[[#This Row],[W2]]&gt;0,VLOOKUP(Tabel_RIE[[#This Row],[W2]],Tabel_FK_W[],2,FALSE),"")</f>
        <v/>
      </c>
      <c r="AG24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0" s="243"/>
      <c r="AI240" s="144"/>
      <c r="AJ240" s="238"/>
      <c r="AK24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244" t="str">
        <f>IF(AND(Tabel_RIE[[#This Row],[R12]]&gt;=70,Tabel_RIE[[#This Row],[R22]]&lt;70),"Ja","Nee")</f>
        <v>Ja</v>
      </c>
      <c r="AM240" s="244" t="str">
        <f>IF(Tabel_RIE[[#This Row],[R22]]&lt;&gt;"",Tabel_RIE[[#This Row],[R22]],Tabel_RIE[[#This Row],[R12]])</f>
        <v/>
      </c>
    </row>
    <row r="241" spans="2:39" ht="42" customHeight="1" x14ac:dyDescent="0.15">
      <c r="B241" s="143">
        <v>238</v>
      </c>
      <c r="C241" s="83"/>
      <c r="D241" s="144"/>
      <c r="E241" s="144"/>
      <c r="F241" s="144"/>
      <c r="G241" s="145"/>
      <c r="H241" s="145"/>
      <c r="I241" s="144"/>
      <c r="J241" s="144"/>
      <c r="K241" s="241"/>
      <c r="L241" s="251" t="str">
        <f>IF(Tabel_RIE[[#This Row],[E1]]&gt;0,VLOOKUP(Tabel_RIE[[#This Row],[E1]],Tabel_FK_E[],2,FALSE),"")</f>
        <v/>
      </c>
      <c r="M241" s="241"/>
      <c r="N241" s="242" t="str">
        <f>IF(Tabel_RIE[[#This Row],[B1]]&gt;0,VLOOKUP(Tabel_RIE[[#This Row],[B1]],Tabel_FK_B[],2,FALSE),"")</f>
        <v/>
      </c>
      <c r="O241" s="241"/>
      <c r="P241" s="242" t="str">
        <f>IF(Tabel_RIE[[#This Row],[W1]]&gt;0,VLOOKUP(Tabel_RIE[[#This Row],[W1]],Tabel_FK_W[],2,FALSE),"")</f>
        <v/>
      </c>
      <c r="Q241" s="242">
        <f t="shared" si="9"/>
        <v>0</v>
      </c>
      <c r="R241" s="243" t="str">
        <f>IF(OR(Tabel_RIE[[#This Row],[E12]]="",Tabel_RIE[[#This Row],[B12]]="",Tabel_RIE[[#This Row],[W12]]=""),"",Tabel_RIE[[#This Row],[E12]]*Tabel_RIE[[#This Row],[B12]]*Tabel_RIE[[#This Row],[W12]])</f>
        <v/>
      </c>
      <c r="S241" s="252" t="str">
        <f>IF(AND(Tabel_RIE[[#This Row],[E12]]="",Tabel_RIE[[#This Row],[R12]]=""),"",IF(AND(OR(Tabel_RIE[[#This Row],[E12]]="",Tabel_RIE[[#This Row],[E12]]&lt;15),OR(Tabel_RIE[[#This Row],[R12]]="",Tabel_RIE[[#This Row],[R12]]&lt;70)),"n.v.t.",IF(OR(Tabel_RIE[[#This Row],[E12]]&gt;=15,Tabel_RIE[[#This Row],[R12]]&gt;=70),"√","fout")))</f>
        <v/>
      </c>
      <c r="T241" s="241">
        <f t="shared" si="10"/>
        <v>0</v>
      </c>
      <c r="U241" s="155"/>
      <c r="V241" s="155"/>
      <c r="W241" s="238"/>
      <c r="X241" s="239" t="str">
        <f t="shared" si="11"/>
        <v>Bronaanpak:
Collectieve maatregelen:
Individuele maatregelen:
PBM's:</v>
      </c>
      <c r="Y241" s="144"/>
      <c r="Z241" s="240"/>
      <c r="AA241" s="241"/>
      <c r="AB241" s="242" t="str">
        <f>IF(Tabel_RIE[[#This Row],[E2]]&gt;0,VLOOKUP(Tabel_RIE[[#This Row],[E2]],Tabel_FK_E[],2,FALSE),"")</f>
        <v/>
      </c>
      <c r="AC241" s="241"/>
      <c r="AD241" s="242" t="str">
        <f>IF(Tabel_RIE[[#This Row],[B2]]&gt;0,VLOOKUP(Tabel_RIE[[#This Row],[B2]],Tabel_FK_B[],2,FALSE),"")</f>
        <v/>
      </c>
      <c r="AE241" s="241"/>
      <c r="AF241" s="242" t="str">
        <f>IF(Tabel_RIE[[#This Row],[W2]]&gt;0,VLOOKUP(Tabel_RIE[[#This Row],[W2]],Tabel_FK_W[],2,FALSE),"")</f>
        <v/>
      </c>
      <c r="AG24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1" s="243"/>
      <c r="AI241" s="144"/>
      <c r="AJ241" s="238"/>
      <c r="AK24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244" t="str">
        <f>IF(AND(Tabel_RIE[[#This Row],[R12]]&gt;=70,Tabel_RIE[[#This Row],[R22]]&lt;70),"Ja","Nee")</f>
        <v>Ja</v>
      </c>
      <c r="AM241" s="244" t="str">
        <f>IF(Tabel_RIE[[#This Row],[R22]]&lt;&gt;"",Tabel_RIE[[#This Row],[R22]],Tabel_RIE[[#This Row],[R12]])</f>
        <v/>
      </c>
    </row>
    <row r="242" spans="2:39" ht="42" customHeight="1" x14ac:dyDescent="0.15">
      <c r="B242" s="143">
        <v>239</v>
      </c>
      <c r="C242" s="83"/>
      <c r="D242" s="144"/>
      <c r="E242" s="144"/>
      <c r="F242" s="144"/>
      <c r="G242" s="145"/>
      <c r="H242" s="145"/>
      <c r="I242" s="144"/>
      <c r="J242" s="144"/>
      <c r="K242" s="241"/>
      <c r="L242" s="251" t="str">
        <f>IF(Tabel_RIE[[#This Row],[E1]]&gt;0,VLOOKUP(Tabel_RIE[[#This Row],[E1]],Tabel_FK_E[],2,FALSE),"")</f>
        <v/>
      </c>
      <c r="M242" s="241"/>
      <c r="N242" s="242" t="str">
        <f>IF(Tabel_RIE[[#This Row],[B1]]&gt;0,VLOOKUP(Tabel_RIE[[#This Row],[B1]],Tabel_FK_B[],2,FALSE),"")</f>
        <v/>
      </c>
      <c r="O242" s="241"/>
      <c r="P242" s="242" t="str">
        <f>IF(Tabel_RIE[[#This Row],[W1]]&gt;0,VLOOKUP(Tabel_RIE[[#This Row],[W1]],Tabel_FK_W[],2,FALSE),"")</f>
        <v/>
      </c>
      <c r="Q242" s="242">
        <f t="shared" si="9"/>
        <v>0</v>
      </c>
      <c r="R242" s="243" t="str">
        <f>IF(OR(Tabel_RIE[[#This Row],[E12]]="",Tabel_RIE[[#This Row],[B12]]="",Tabel_RIE[[#This Row],[W12]]=""),"",Tabel_RIE[[#This Row],[E12]]*Tabel_RIE[[#This Row],[B12]]*Tabel_RIE[[#This Row],[W12]])</f>
        <v/>
      </c>
      <c r="S242" s="252" t="str">
        <f>IF(AND(Tabel_RIE[[#This Row],[E12]]="",Tabel_RIE[[#This Row],[R12]]=""),"",IF(AND(OR(Tabel_RIE[[#This Row],[E12]]="",Tabel_RIE[[#This Row],[E12]]&lt;15),OR(Tabel_RIE[[#This Row],[R12]]="",Tabel_RIE[[#This Row],[R12]]&lt;70)),"n.v.t.",IF(OR(Tabel_RIE[[#This Row],[E12]]&gt;=15,Tabel_RIE[[#This Row],[R12]]&gt;=70),"√","fout")))</f>
        <v/>
      </c>
      <c r="T242" s="241">
        <f t="shared" si="10"/>
        <v>0</v>
      </c>
      <c r="U242" s="155"/>
      <c r="V242" s="155"/>
      <c r="W242" s="238"/>
      <c r="X242" s="239" t="str">
        <f t="shared" si="11"/>
        <v>Bronaanpak:
Collectieve maatregelen:
Individuele maatregelen:
PBM's:</v>
      </c>
      <c r="Y242" s="144"/>
      <c r="Z242" s="240"/>
      <c r="AA242" s="241"/>
      <c r="AB242" s="242" t="str">
        <f>IF(Tabel_RIE[[#This Row],[E2]]&gt;0,VLOOKUP(Tabel_RIE[[#This Row],[E2]],Tabel_FK_E[],2,FALSE),"")</f>
        <v/>
      </c>
      <c r="AC242" s="241"/>
      <c r="AD242" s="242" t="str">
        <f>IF(Tabel_RIE[[#This Row],[B2]]&gt;0,VLOOKUP(Tabel_RIE[[#This Row],[B2]],Tabel_FK_B[],2,FALSE),"")</f>
        <v/>
      </c>
      <c r="AE242" s="241"/>
      <c r="AF242" s="242" t="str">
        <f>IF(Tabel_RIE[[#This Row],[W2]]&gt;0,VLOOKUP(Tabel_RIE[[#This Row],[W2]],Tabel_FK_W[],2,FALSE),"")</f>
        <v/>
      </c>
      <c r="AG24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2" s="243"/>
      <c r="AI242" s="144"/>
      <c r="AJ242" s="238"/>
      <c r="AK24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244" t="str">
        <f>IF(AND(Tabel_RIE[[#This Row],[R12]]&gt;=70,Tabel_RIE[[#This Row],[R22]]&lt;70),"Ja","Nee")</f>
        <v>Ja</v>
      </c>
      <c r="AM242" s="244" t="str">
        <f>IF(Tabel_RIE[[#This Row],[R22]]&lt;&gt;"",Tabel_RIE[[#This Row],[R22]],Tabel_RIE[[#This Row],[R12]])</f>
        <v/>
      </c>
    </row>
    <row r="243" spans="2:39" ht="42" customHeight="1" x14ac:dyDescent="0.15">
      <c r="B243" s="143">
        <v>240</v>
      </c>
      <c r="C243" s="83"/>
      <c r="D243" s="144"/>
      <c r="E243" s="144"/>
      <c r="F243" s="144"/>
      <c r="G243" s="145"/>
      <c r="H243" s="145"/>
      <c r="I243" s="144"/>
      <c r="J243" s="144"/>
      <c r="K243" s="241"/>
      <c r="L243" s="251" t="str">
        <f>IF(Tabel_RIE[[#This Row],[E1]]&gt;0,VLOOKUP(Tabel_RIE[[#This Row],[E1]],Tabel_FK_E[],2,FALSE),"")</f>
        <v/>
      </c>
      <c r="M243" s="241"/>
      <c r="N243" s="242" t="str">
        <f>IF(Tabel_RIE[[#This Row],[B1]]&gt;0,VLOOKUP(Tabel_RIE[[#This Row],[B1]],Tabel_FK_B[],2,FALSE),"")</f>
        <v/>
      </c>
      <c r="O243" s="241"/>
      <c r="P243" s="242" t="str">
        <f>IF(Tabel_RIE[[#This Row],[W1]]&gt;0,VLOOKUP(Tabel_RIE[[#This Row],[W1]],Tabel_FK_W[],2,FALSE),"")</f>
        <v/>
      </c>
      <c r="Q243" s="242">
        <f t="shared" si="9"/>
        <v>0</v>
      </c>
      <c r="R243" s="243" t="str">
        <f>IF(OR(Tabel_RIE[[#This Row],[E12]]="",Tabel_RIE[[#This Row],[B12]]="",Tabel_RIE[[#This Row],[W12]]=""),"",Tabel_RIE[[#This Row],[E12]]*Tabel_RIE[[#This Row],[B12]]*Tabel_RIE[[#This Row],[W12]])</f>
        <v/>
      </c>
      <c r="S243" s="252" t="str">
        <f>IF(AND(Tabel_RIE[[#This Row],[E12]]="",Tabel_RIE[[#This Row],[R12]]=""),"",IF(AND(OR(Tabel_RIE[[#This Row],[E12]]="",Tabel_RIE[[#This Row],[E12]]&lt;15),OR(Tabel_RIE[[#This Row],[R12]]="",Tabel_RIE[[#This Row],[R12]]&lt;70)),"n.v.t.",IF(OR(Tabel_RIE[[#This Row],[E12]]&gt;=15,Tabel_RIE[[#This Row],[R12]]&gt;=70),"√","fout")))</f>
        <v/>
      </c>
      <c r="T243" s="241">
        <f t="shared" si="10"/>
        <v>0</v>
      </c>
      <c r="U243" s="155"/>
      <c r="V243" s="155"/>
      <c r="W243" s="238"/>
      <c r="X243" s="239" t="str">
        <f t="shared" si="11"/>
        <v>Bronaanpak:
Collectieve maatregelen:
Individuele maatregelen:
PBM's:</v>
      </c>
      <c r="Y243" s="144"/>
      <c r="Z243" s="240"/>
      <c r="AA243" s="241"/>
      <c r="AB243" s="242" t="str">
        <f>IF(Tabel_RIE[[#This Row],[E2]]&gt;0,VLOOKUP(Tabel_RIE[[#This Row],[E2]],Tabel_FK_E[],2,FALSE),"")</f>
        <v/>
      </c>
      <c r="AC243" s="241"/>
      <c r="AD243" s="242" t="str">
        <f>IF(Tabel_RIE[[#This Row],[B2]]&gt;0,VLOOKUP(Tabel_RIE[[#This Row],[B2]],Tabel_FK_B[],2,FALSE),"")</f>
        <v/>
      </c>
      <c r="AE243" s="241"/>
      <c r="AF243" s="242" t="str">
        <f>IF(Tabel_RIE[[#This Row],[W2]]&gt;0,VLOOKUP(Tabel_RIE[[#This Row],[W2]],Tabel_FK_W[],2,FALSE),"")</f>
        <v/>
      </c>
      <c r="AG24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3" s="243"/>
      <c r="AI243" s="144"/>
      <c r="AJ243" s="238"/>
      <c r="AK24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244" t="str">
        <f>IF(AND(Tabel_RIE[[#This Row],[R12]]&gt;=70,Tabel_RIE[[#This Row],[R22]]&lt;70),"Ja","Nee")</f>
        <v>Ja</v>
      </c>
      <c r="AM243" s="244" t="str">
        <f>IF(Tabel_RIE[[#This Row],[R22]]&lt;&gt;"",Tabel_RIE[[#This Row],[R22]],Tabel_RIE[[#This Row],[R12]])</f>
        <v/>
      </c>
    </row>
    <row r="244" spans="2:39" ht="42" customHeight="1" x14ac:dyDescent="0.15">
      <c r="B244" s="143">
        <v>241</v>
      </c>
      <c r="C244" s="83"/>
      <c r="D244" s="144"/>
      <c r="E244" s="144"/>
      <c r="F244" s="144"/>
      <c r="G244" s="145"/>
      <c r="H244" s="145"/>
      <c r="I244" s="144"/>
      <c r="J244" s="144"/>
      <c r="K244" s="241"/>
      <c r="L244" s="251" t="str">
        <f>IF(Tabel_RIE[[#This Row],[E1]]&gt;0,VLOOKUP(Tabel_RIE[[#This Row],[E1]],Tabel_FK_E[],2,FALSE),"")</f>
        <v/>
      </c>
      <c r="M244" s="241"/>
      <c r="N244" s="242" t="str">
        <f>IF(Tabel_RIE[[#This Row],[B1]]&gt;0,VLOOKUP(Tabel_RIE[[#This Row],[B1]],Tabel_FK_B[],2,FALSE),"")</f>
        <v/>
      </c>
      <c r="O244" s="241"/>
      <c r="P244" s="242" t="str">
        <f>IF(Tabel_RIE[[#This Row],[W1]]&gt;0,VLOOKUP(Tabel_RIE[[#This Row],[W1]],Tabel_FK_W[],2,FALSE),"")</f>
        <v/>
      </c>
      <c r="Q244" s="242">
        <f t="shared" si="9"/>
        <v>0</v>
      </c>
      <c r="R244" s="243" t="str">
        <f>IF(OR(Tabel_RIE[[#This Row],[E12]]="",Tabel_RIE[[#This Row],[B12]]="",Tabel_RIE[[#This Row],[W12]]=""),"",Tabel_RIE[[#This Row],[E12]]*Tabel_RIE[[#This Row],[B12]]*Tabel_RIE[[#This Row],[W12]])</f>
        <v/>
      </c>
      <c r="S244" s="252" t="str">
        <f>IF(AND(Tabel_RIE[[#This Row],[E12]]="",Tabel_RIE[[#This Row],[R12]]=""),"",IF(AND(OR(Tabel_RIE[[#This Row],[E12]]="",Tabel_RIE[[#This Row],[E12]]&lt;15),OR(Tabel_RIE[[#This Row],[R12]]="",Tabel_RIE[[#This Row],[R12]]&lt;70)),"n.v.t.",IF(OR(Tabel_RIE[[#This Row],[E12]]&gt;=15,Tabel_RIE[[#This Row],[R12]]&gt;=70),"√","fout")))</f>
        <v/>
      </c>
      <c r="T244" s="241">
        <f t="shared" si="10"/>
        <v>0</v>
      </c>
      <c r="U244" s="155"/>
      <c r="V244" s="155"/>
      <c r="W244" s="238"/>
      <c r="X244" s="239" t="str">
        <f t="shared" si="11"/>
        <v>Bronaanpak:
Collectieve maatregelen:
Individuele maatregelen:
PBM's:</v>
      </c>
      <c r="Y244" s="144"/>
      <c r="Z244" s="240"/>
      <c r="AA244" s="241"/>
      <c r="AB244" s="242" t="str">
        <f>IF(Tabel_RIE[[#This Row],[E2]]&gt;0,VLOOKUP(Tabel_RIE[[#This Row],[E2]],Tabel_FK_E[],2,FALSE),"")</f>
        <v/>
      </c>
      <c r="AC244" s="241"/>
      <c r="AD244" s="242" t="str">
        <f>IF(Tabel_RIE[[#This Row],[B2]]&gt;0,VLOOKUP(Tabel_RIE[[#This Row],[B2]],Tabel_FK_B[],2,FALSE),"")</f>
        <v/>
      </c>
      <c r="AE244" s="241"/>
      <c r="AF244" s="242" t="str">
        <f>IF(Tabel_RIE[[#This Row],[W2]]&gt;0,VLOOKUP(Tabel_RIE[[#This Row],[W2]],Tabel_FK_W[],2,FALSE),"")</f>
        <v/>
      </c>
      <c r="AG244"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4" s="243"/>
      <c r="AI244" s="144"/>
      <c r="AJ244" s="238"/>
      <c r="AK244"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244" t="str">
        <f>IF(AND(Tabel_RIE[[#This Row],[R12]]&gt;=70,Tabel_RIE[[#This Row],[R22]]&lt;70),"Ja","Nee")</f>
        <v>Ja</v>
      </c>
      <c r="AM244" s="244" t="str">
        <f>IF(Tabel_RIE[[#This Row],[R22]]&lt;&gt;"",Tabel_RIE[[#This Row],[R22]],Tabel_RIE[[#This Row],[R12]])</f>
        <v/>
      </c>
    </row>
    <row r="245" spans="2:39" ht="42" customHeight="1" x14ac:dyDescent="0.15">
      <c r="B245" s="143">
        <v>242</v>
      </c>
      <c r="C245" s="83"/>
      <c r="D245" s="144"/>
      <c r="E245" s="144"/>
      <c r="F245" s="144"/>
      <c r="G245" s="145"/>
      <c r="H245" s="145"/>
      <c r="I245" s="144"/>
      <c r="J245" s="144"/>
      <c r="K245" s="241"/>
      <c r="L245" s="251" t="str">
        <f>IF(Tabel_RIE[[#This Row],[E1]]&gt;0,VLOOKUP(Tabel_RIE[[#This Row],[E1]],Tabel_FK_E[],2,FALSE),"")</f>
        <v/>
      </c>
      <c r="M245" s="241"/>
      <c r="N245" s="242" t="str">
        <f>IF(Tabel_RIE[[#This Row],[B1]]&gt;0,VLOOKUP(Tabel_RIE[[#This Row],[B1]],Tabel_FK_B[],2,FALSE),"")</f>
        <v/>
      </c>
      <c r="O245" s="241"/>
      <c r="P245" s="242" t="str">
        <f>IF(Tabel_RIE[[#This Row],[W1]]&gt;0,VLOOKUP(Tabel_RIE[[#This Row],[W1]],Tabel_FK_W[],2,FALSE),"")</f>
        <v/>
      </c>
      <c r="Q245" s="242">
        <f t="shared" si="9"/>
        <v>0</v>
      </c>
      <c r="R245" s="243" t="str">
        <f>IF(OR(Tabel_RIE[[#This Row],[E12]]="",Tabel_RIE[[#This Row],[B12]]="",Tabel_RIE[[#This Row],[W12]]=""),"",Tabel_RIE[[#This Row],[E12]]*Tabel_RIE[[#This Row],[B12]]*Tabel_RIE[[#This Row],[W12]])</f>
        <v/>
      </c>
      <c r="S245" s="252" t="str">
        <f>IF(AND(Tabel_RIE[[#This Row],[E12]]="",Tabel_RIE[[#This Row],[R12]]=""),"",IF(AND(OR(Tabel_RIE[[#This Row],[E12]]="",Tabel_RIE[[#This Row],[E12]]&lt;15),OR(Tabel_RIE[[#This Row],[R12]]="",Tabel_RIE[[#This Row],[R12]]&lt;70)),"n.v.t.",IF(OR(Tabel_RIE[[#This Row],[E12]]&gt;=15,Tabel_RIE[[#This Row],[R12]]&gt;=70),"√","fout")))</f>
        <v/>
      </c>
      <c r="T245" s="241">
        <f t="shared" si="10"/>
        <v>0</v>
      </c>
      <c r="U245" s="155"/>
      <c r="V245" s="155"/>
      <c r="W245" s="238"/>
      <c r="X245" s="239" t="str">
        <f t="shared" si="11"/>
        <v>Bronaanpak:
Collectieve maatregelen:
Individuele maatregelen:
PBM's:</v>
      </c>
      <c r="Y245" s="144"/>
      <c r="Z245" s="240"/>
      <c r="AA245" s="241"/>
      <c r="AB245" s="242" t="str">
        <f>IF(Tabel_RIE[[#This Row],[E2]]&gt;0,VLOOKUP(Tabel_RIE[[#This Row],[E2]],Tabel_FK_E[],2,FALSE),"")</f>
        <v/>
      </c>
      <c r="AC245" s="241"/>
      <c r="AD245" s="242" t="str">
        <f>IF(Tabel_RIE[[#This Row],[B2]]&gt;0,VLOOKUP(Tabel_RIE[[#This Row],[B2]],Tabel_FK_B[],2,FALSE),"")</f>
        <v/>
      </c>
      <c r="AE245" s="241"/>
      <c r="AF245" s="242" t="str">
        <f>IF(Tabel_RIE[[#This Row],[W2]]&gt;0,VLOOKUP(Tabel_RIE[[#This Row],[W2]],Tabel_FK_W[],2,FALSE),"")</f>
        <v/>
      </c>
      <c r="AG245"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5" s="243"/>
      <c r="AI245" s="144"/>
      <c r="AJ245" s="238"/>
      <c r="AK245"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244" t="str">
        <f>IF(AND(Tabel_RIE[[#This Row],[R12]]&gt;=70,Tabel_RIE[[#This Row],[R22]]&lt;70),"Ja","Nee")</f>
        <v>Ja</v>
      </c>
      <c r="AM245" s="244" t="str">
        <f>IF(Tabel_RIE[[#This Row],[R22]]&lt;&gt;"",Tabel_RIE[[#This Row],[R22]],Tabel_RIE[[#This Row],[R12]])</f>
        <v/>
      </c>
    </row>
    <row r="246" spans="2:39" ht="42" customHeight="1" x14ac:dyDescent="0.15">
      <c r="B246" s="143">
        <v>243</v>
      </c>
      <c r="C246" s="83"/>
      <c r="D246" s="144"/>
      <c r="E246" s="144"/>
      <c r="F246" s="144"/>
      <c r="G246" s="145"/>
      <c r="H246" s="145"/>
      <c r="I246" s="144"/>
      <c r="J246" s="144"/>
      <c r="K246" s="241"/>
      <c r="L246" s="251" t="str">
        <f>IF(Tabel_RIE[[#This Row],[E1]]&gt;0,VLOOKUP(Tabel_RIE[[#This Row],[E1]],Tabel_FK_E[],2,FALSE),"")</f>
        <v/>
      </c>
      <c r="M246" s="241"/>
      <c r="N246" s="242" t="str">
        <f>IF(Tabel_RIE[[#This Row],[B1]]&gt;0,VLOOKUP(Tabel_RIE[[#This Row],[B1]],Tabel_FK_B[],2,FALSE),"")</f>
        <v/>
      </c>
      <c r="O246" s="241"/>
      <c r="P246" s="242" t="str">
        <f>IF(Tabel_RIE[[#This Row],[W1]]&gt;0,VLOOKUP(Tabel_RIE[[#This Row],[W1]],Tabel_FK_W[],2,FALSE),"")</f>
        <v/>
      </c>
      <c r="Q246" s="242">
        <f t="shared" si="9"/>
        <v>0</v>
      </c>
      <c r="R246" s="243" t="str">
        <f>IF(OR(Tabel_RIE[[#This Row],[E12]]="",Tabel_RIE[[#This Row],[B12]]="",Tabel_RIE[[#This Row],[W12]]=""),"",Tabel_RIE[[#This Row],[E12]]*Tabel_RIE[[#This Row],[B12]]*Tabel_RIE[[#This Row],[W12]])</f>
        <v/>
      </c>
      <c r="S246" s="252" t="str">
        <f>IF(AND(Tabel_RIE[[#This Row],[E12]]="",Tabel_RIE[[#This Row],[R12]]=""),"",IF(AND(OR(Tabel_RIE[[#This Row],[E12]]="",Tabel_RIE[[#This Row],[E12]]&lt;15),OR(Tabel_RIE[[#This Row],[R12]]="",Tabel_RIE[[#This Row],[R12]]&lt;70)),"n.v.t.",IF(OR(Tabel_RIE[[#This Row],[E12]]&gt;=15,Tabel_RIE[[#This Row],[R12]]&gt;=70),"√","fout")))</f>
        <v/>
      </c>
      <c r="T246" s="241">
        <f t="shared" si="10"/>
        <v>0</v>
      </c>
      <c r="U246" s="155"/>
      <c r="V246" s="155"/>
      <c r="W246" s="238"/>
      <c r="X246" s="239" t="str">
        <f t="shared" si="11"/>
        <v>Bronaanpak:
Collectieve maatregelen:
Individuele maatregelen:
PBM's:</v>
      </c>
      <c r="Y246" s="144"/>
      <c r="Z246" s="240"/>
      <c r="AA246" s="241"/>
      <c r="AB246" s="242" t="str">
        <f>IF(Tabel_RIE[[#This Row],[E2]]&gt;0,VLOOKUP(Tabel_RIE[[#This Row],[E2]],Tabel_FK_E[],2,FALSE),"")</f>
        <v/>
      </c>
      <c r="AC246" s="241"/>
      <c r="AD246" s="242" t="str">
        <f>IF(Tabel_RIE[[#This Row],[B2]]&gt;0,VLOOKUP(Tabel_RIE[[#This Row],[B2]],Tabel_FK_B[],2,FALSE),"")</f>
        <v/>
      </c>
      <c r="AE246" s="241"/>
      <c r="AF246" s="242" t="str">
        <f>IF(Tabel_RIE[[#This Row],[W2]]&gt;0,VLOOKUP(Tabel_RIE[[#This Row],[W2]],Tabel_FK_W[],2,FALSE),"")</f>
        <v/>
      </c>
      <c r="AG246"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6" s="243"/>
      <c r="AI246" s="144"/>
      <c r="AJ246" s="238"/>
      <c r="AK246"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244" t="str">
        <f>IF(AND(Tabel_RIE[[#This Row],[R12]]&gt;=70,Tabel_RIE[[#This Row],[R22]]&lt;70),"Ja","Nee")</f>
        <v>Ja</v>
      </c>
      <c r="AM246" s="244" t="str">
        <f>IF(Tabel_RIE[[#This Row],[R22]]&lt;&gt;"",Tabel_RIE[[#This Row],[R22]],Tabel_RIE[[#This Row],[R12]])</f>
        <v/>
      </c>
    </row>
    <row r="247" spans="2:39" ht="42" customHeight="1" x14ac:dyDescent="0.15">
      <c r="B247" s="143">
        <v>244</v>
      </c>
      <c r="C247" s="83"/>
      <c r="D247" s="144"/>
      <c r="E247" s="144"/>
      <c r="F247" s="144"/>
      <c r="G247" s="145"/>
      <c r="H247" s="145"/>
      <c r="I247" s="144"/>
      <c r="J247" s="144"/>
      <c r="K247" s="241"/>
      <c r="L247" s="251" t="str">
        <f>IF(Tabel_RIE[[#This Row],[E1]]&gt;0,VLOOKUP(Tabel_RIE[[#This Row],[E1]],Tabel_FK_E[],2,FALSE),"")</f>
        <v/>
      </c>
      <c r="M247" s="241"/>
      <c r="N247" s="242" t="str">
        <f>IF(Tabel_RIE[[#This Row],[B1]]&gt;0,VLOOKUP(Tabel_RIE[[#This Row],[B1]],Tabel_FK_B[],2,FALSE),"")</f>
        <v/>
      </c>
      <c r="O247" s="241"/>
      <c r="P247" s="242" t="str">
        <f>IF(Tabel_RIE[[#This Row],[W1]]&gt;0,VLOOKUP(Tabel_RIE[[#This Row],[W1]],Tabel_FK_W[],2,FALSE),"")</f>
        <v/>
      </c>
      <c r="Q247" s="242">
        <f t="shared" si="9"/>
        <v>0</v>
      </c>
      <c r="R247" s="243" t="str">
        <f>IF(OR(Tabel_RIE[[#This Row],[E12]]="",Tabel_RIE[[#This Row],[B12]]="",Tabel_RIE[[#This Row],[W12]]=""),"",Tabel_RIE[[#This Row],[E12]]*Tabel_RIE[[#This Row],[B12]]*Tabel_RIE[[#This Row],[W12]])</f>
        <v/>
      </c>
      <c r="S247" s="252" t="str">
        <f>IF(AND(Tabel_RIE[[#This Row],[E12]]="",Tabel_RIE[[#This Row],[R12]]=""),"",IF(AND(OR(Tabel_RIE[[#This Row],[E12]]="",Tabel_RIE[[#This Row],[E12]]&lt;15),OR(Tabel_RIE[[#This Row],[R12]]="",Tabel_RIE[[#This Row],[R12]]&lt;70)),"n.v.t.",IF(OR(Tabel_RIE[[#This Row],[E12]]&gt;=15,Tabel_RIE[[#This Row],[R12]]&gt;=70),"√","fout")))</f>
        <v/>
      </c>
      <c r="T247" s="241">
        <f t="shared" si="10"/>
        <v>0</v>
      </c>
      <c r="U247" s="155"/>
      <c r="V247" s="155"/>
      <c r="W247" s="238"/>
      <c r="X247" s="239" t="str">
        <f t="shared" si="11"/>
        <v>Bronaanpak:
Collectieve maatregelen:
Individuele maatregelen:
PBM's:</v>
      </c>
      <c r="Y247" s="144"/>
      <c r="Z247" s="240"/>
      <c r="AA247" s="241"/>
      <c r="AB247" s="242" t="str">
        <f>IF(Tabel_RIE[[#This Row],[E2]]&gt;0,VLOOKUP(Tabel_RIE[[#This Row],[E2]],Tabel_FK_E[],2,FALSE),"")</f>
        <v/>
      </c>
      <c r="AC247" s="241"/>
      <c r="AD247" s="242" t="str">
        <f>IF(Tabel_RIE[[#This Row],[B2]]&gt;0,VLOOKUP(Tabel_RIE[[#This Row],[B2]],Tabel_FK_B[],2,FALSE),"")</f>
        <v/>
      </c>
      <c r="AE247" s="241"/>
      <c r="AF247" s="242" t="str">
        <f>IF(Tabel_RIE[[#This Row],[W2]]&gt;0,VLOOKUP(Tabel_RIE[[#This Row],[W2]],Tabel_FK_W[],2,FALSE),"")</f>
        <v/>
      </c>
      <c r="AG247"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7" s="243"/>
      <c r="AI247" s="144"/>
      <c r="AJ247" s="238"/>
      <c r="AK247"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244" t="str">
        <f>IF(AND(Tabel_RIE[[#This Row],[R12]]&gt;=70,Tabel_RIE[[#This Row],[R22]]&lt;70),"Ja","Nee")</f>
        <v>Ja</v>
      </c>
      <c r="AM247" s="244" t="str">
        <f>IF(Tabel_RIE[[#This Row],[R22]]&lt;&gt;"",Tabel_RIE[[#This Row],[R22]],Tabel_RIE[[#This Row],[R12]])</f>
        <v/>
      </c>
    </row>
    <row r="248" spans="2:39" ht="42" customHeight="1" x14ac:dyDescent="0.15">
      <c r="B248" s="143">
        <v>245</v>
      </c>
      <c r="C248" s="83"/>
      <c r="D248" s="144"/>
      <c r="E248" s="144"/>
      <c r="F248" s="144"/>
      <c r="G248" s="145"/>
      <c r="H248" s="145"/>
      <c r="I248" s="144"/>
      <c r="J248" s="144"/>
      <c r="K248" s="241"/>
      <c r="L248" s="251" t="str">
        <f>IF(Tabel_RIE[[#This Row],[E1]]&gt;0,VLOOKUP(Tabel_RIE[[#This Row],[E1]],Tabel_FK_E[],2,FALSE),"")</f>
        <v/>
      </c>
      <c r="M248" s="241"/>
      <c r="N248" s="242" t="str">
        <f>IF(Tabel_RIE[[#This Row],[B1]]&gt;0,VLOOKUP(Tabel_RIE[[#This Row],[B1]],Tabel_FK_B[],2,FALSE),"")</f>
        <v/>
      </c>
      <c r="O248" s="241"/>
      <c r="P248" s="242" t="str">
        <f>IF(Tabel_RIE[[#This Row],[W1]]&gt;0,VLOOKUP(Tabel_RIE[[#This Row],[W1]],Tabel_FK_W[],2,FALSE),"")</f>
        <v/>
      </c>
      <c r="Q248" s="242">
        <f t="shared" si="9"/>
        <v>0</v>
      </c>
      <c r="R248" s="243" t="str">
        <f>IF(OR(Tabel_RIE[[#This Row],[E12]]="",Tabel_RIE[[#This Row],[B12]]="",Tabel_RIE[[#This Row],[W12]]=""),"",Tabel_RIE[[#This Row],[E12]]*Tabel_RIE[[#This Row],[B12]]*Tabel_RIE[[#This Row],[W12]])</f>
        <v/>
      </c>
      <c r="S248" s="252" t="str">
        <f>IF(AND(Tabel_RIE[[#This Row],[E12]]="",Tabel_RIE[[#This Row],[R12]]=""),"",IF(AND(OR(Tabel_RIE[[#This Row],[E12]]="",Tabel_RIE[[#This Row],[E12]]&lt;15),OR(Tabel_RIE[[#This Row],[R12]]="",Tabel_RIE[[#This Row],[R12]]&lt;70)),"n.v.t.",IF(OR(Tabel_RIE[[#This Row],[E12]]&gt;=15,Tabel_RIE[[#This Row],[R12]]&gt;=70),"√","fout")))</f>
        <v/>
      </c>
      <c r="T248" s="241">
        <f t="shared" si="10"/>
        <v>0</v>
      </c>
      <c r="U248" s="155"/>
      <c r="V248" s="155"/>
      <c r="W248" s="238"/>
      <c r="X248" s="239" t="str">
        <f t="shared" si="11"/>
        <v>Bronaanpak:
Collectieve maatregelen:
Individuele maatregelen:
PBM's:</v>
      </c>
      <c r="Y248" s="144"/>
      <c r="Z248" s="240"/>
      <c r="AA248" s="241"/>
      <c r="AB248" s="242" t="str">
        <f>IF(Tabel_RIE[[#This Row],[E2]]&gt;0,VLOOKUP(Tabel_RIE[[#This Row],[E2]],Tabel_FK_E[],2,FALSE),"")</f>
        <v/>
      </c>
      <c r="AC248" s="241"/>
      <c r="AD248" s="242" t="str">
        <f>IF(Tabel_RIE[[#This Row],[B2]]&gt;0,VLOOKUP(Tabel_RIE[[#This Row],[B2]],Tabel_FK_B[],2,FALSE),"")</f>
        <v/>
      </c>
      <c r="AE248" s="241"/>
      <c r="AF248" s="242" t="str">
        <f>IF(Tabel_RIE[[#This Row],[W2]]&gt;0,VLOOKUP(Tabel_RIE[[#This Row],[W2]],Tabel_FK_W[],2,FALSE),"")</f>
        <v/>
      </c>
      <c r="AG248"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8" s="243"/>
      <c r="AI248" s="144"/>
      <c r="AJ248" s="238"/>
      <c r="AK248"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244" t="str">
        <f>IF(AND(Tabel_RIE[[#This Row],[R12]]&gt;=70,Tabel_RIE[[#This Row],[R22]]&lt;70),"Ja","Nee")</f>
        <v>Ja</v>
      </c>
      <c r="AM248" s="244" t="str">
        <f>IF(Tabel_RIE[[#This Row],[R22]]&lt;&gt;"",Tabel_RIE[[#This Row],[R22]],Tabel_RIE[[#This Row],[R12]])</f>
        <v/>
      </c>
    </row>
    <row r="249" spans="2:39" ht="42" customHeight="1" x14ac:dyDescent="0.15">
      <c r="B249" s="143">
        <v>246</v>
      </c>
      <c r="C249" s="83"/>
      <c r="D249" s="144"/>
      <c r="E249" s="144"/>
      <c r="F249" s="144"/>
      <c r="G249" s="145"/>
      <c r="H249" s="145"/>
      <c r="I249" s="144"/>
      <c r="J249" s="144"/>
      <c r="K249" s="241"/>
      <c r="L249" s="251" t="str">
        <f>IF(Tabel_RIE[[#This Row],[E1]]&gt;0,VLOOKUP(Tabel_RIE[[#This Row],[E1]],Tabel_FK_E[],2,FALSE),"")</f>
        <v/>
      </c>
      <c r="M249" s="241"/>
      <c r="N249" s="242" t="str">
        <f>IF(Tabel_RIE[[#This Row],[B1]]&gt;0,VLOOKUP(Tabel_RIE[[#This Row],[B1]],Tabel_FK_B[],2,FALSE),"")</f>
        <v/>
      </c>
      <c r="O249" s="241"/>
      <c r="P249" s="242" t="str">
        <f>IF(Tabel_RIE[[#This Row],[W1]]&gt;0,VLOOKUP(Tabel_RIE[[#This Row],[W1]],Tabel_FK_W[],2,FALSE),"")</f>
        <v/>
      </c>
      <c r="Q249" s="242">
        <f t="shared" si="9"/>
        <v>0</v>
      </c>
      <c r="R249" s="243" t="str">
        <f>IF(OR(Tabel_RIE[[#This Row],[E12]]="",Tabel_RIE[[#This Row],[B12]]="",Tabel_RIE[[#This Row],[W12]]=""),"",Tabel_RIE[[#This Row],[E12]]*Tabel_RIE[[#This Row],[B12]]*Tabel_RIE[[#This Row],[W12]])</f>
        <v/>
      </c>
      <c r="S249" s="252" t="str">
        <f>IF(AND(Tabel_RIE[[#This Row],[E12]]="",Tabel_RIE[[#This Row],[R12]]=""),"",IF(AND(OR(Tabel_RIE[[#This Row],[E12]]="",Tabel_RIE[[#This Row],[E12]]&lt;15),OR(Tabel_RIE[[#This Row],[R12]]="",Tabel_RIE[[#This Row],[R12]]&lt;70)),"n.v.t.",IF(OR(Tabel_RIE[[#This Row],[E12]]&gt;=15,Tabel_RIE[[#This Row],[R12]]&gt;=70),"√","fout")))</f>
        <v/>
      </c>
      <c r="T249" s="241">
        <f t="shared" si="10"/>
        <v>0</v>
      </c>
      <c r="U249" s="155"/>
      <c r="V249" s="155"/>
      <c r="W249" s="238"/>
      <c r="X249" s="239" t="str">
        <f t="shared" si="11"/>
        <v>Bronaanpak:
Collectieve maatregelen:
Individuele maatregelen:
PBM's:</v>
      </c>
      <c r="Y249" s="144"/>
      <c r="Z249" s="240"/>
      <c r="AA249" s="241"/>
      <c r="AB249" s="242" t="str">
        <f>IF(Tabel_RIE[[#This Row],[E2]]&gt;0,VLOOKUP(Tabel_RIE[[#This Row],[E2]],Tabel_FK_E[],2,FALSE),"")</f>
        <v/>
      </c>
      <c r="AC249" s="241"/>
      <c r="AD249" s="242" t="str">
        <f>IF(Tabel_RIE[[#This Row],[B2]]&gt;0,VLOOKUP(Tabel_RIE[[#This Row],[B2]],Tabel_FK_B[],2,FALSE),"")</f>
        <v/>
      </c>
      <c r="AE249" s="241"/>
      <c r="AF249" s="242" t="str">
        <f>IF(Tabel_RIE[[#This Row],[W2]]&gt;0,VLOOKUP(Tabel_RIE[[#This Row],[W2]],Tabel_FK_W[],2,FALSE),"")</f>
        <v/>
      </c>
      <c r="AG249"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49" s="243"/>
      <c r="AI249" s="144"/>
      <c r="AJ249" s="238"/>
      <c r="AK249"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244" t="str">
        <f>IF(AND(Tabel_RIE[[#This Row],[R12]]&gt;=70,Tabel_RIE[[#This Row],[R22]]&lt;70),"Ja","Nee")</f>
        <v>Ja</v>
      </c>
      <c r="AM249" s="244" t="str">
        <f>IF(Tabel_RIE[[#This Row],[R22]]&lt;&gt;"",Tabel_RIE[[#This Row],[R22]],Tabel_RIE[[#This Row],[R12]])</f>
        <v/>
      </c>
    </row>
    <row r="250" spans="2:39" ht="42" customHeight="1" x14ac:dyDescent="0.15">
      <c r="B250" s="143">
        <v>247</v>
      </c>
      <c r="C250" s="83"/>
      <c r="D250" s="144"/>
      <c r="E250" s="144"/>
      <c r="F250" s="144"/>
      <c r="G250" s="145"/>
      <c r="H250" s="145"/>
      <c r="I250" s="144"/>
      <c r="J250" s="144"/>
      <c r="K250" s="241"/>
      <c r="L250" s="251" t="str">
        <f>IF(Tabel_RIE[[#This Row],[E1]]&gt;0,VLOOKUP(Tabel_RIE[[#This Row],[E1]],Tabel_FK_E[],2,FALSE),"")</f>
        <v/>
      </c>
      <c r="M250" s="241"/>
      <c r="N250" s="242" t="str">
        <f>IF(Tabel_RIE[[#This Row],[B1]]&gt;0,VLOOKUP(Tabel_RIE[[#This Row],[B1]],Tabel_FK_B[],2,FALSE),"")</f>
        <v/>
      </c>
      <c r="O250" s="241"/>
      <c r="P250" s="242" t="str">
        <f>IF(Tabel_RIE[[#This Row],[W1]]&gt;0,VLOOKUP(Tabel_RIE[[#This Row],[W1]],Tabel_FK_W[],2,FALSE),"")</f>
        <v/>
      </c>
      <c r="Q250" s="242">
        <f t="shared" si="9"/>
        <v>0</v>
      </c>
      <c r="R250" s="243" t="str">
        <f>IF(OR(Tabel_RIE[[#This Row],[E12]]="",Tabel_RIE[[#This Row],[B12]]="",Tabel_RIE[[#This Row],[W12]]=""),"",Tabel_RIE[[#This Row],[E12]]*Tabel_RIE[[#This Row],[B12]]*Tabel_RIE[[#This Row],[W12]])</f>
        <v/>
      </c>
      <c r="S250" s="252" t="str">
        <f>IF(AND(Tabel_RIE[[#This Row],[E12]]="",Tabel_RIE[[#This Row],[R12]]=""),"",IF(AND(OR(Tabel_RIE[[#This Row],[E12]]="",Tabel_RIE[[#This Row],[E12]]&lt;15),OR(Tabel_RIE[[#This Row],[R12]]="",Tabel_RIE[[#This Row],[R12]]&lt;70)),"n.v.t.",IF(OR(Tabel_RIE[[#This Row],[E12]]&gt;=15,Tabel_RIE[[#This Row],[R12]]&gt;=70),"√","fout")))</f>
        <v/>
      </c>
      <c r="T250" s="241">
        <f t="shared" si="10"/>
        <v>0</v>
      </c>
      <c r="U250" s="155"/>
      <c r="V250" s="155"/>
      <c r="W250" s="238"/>
      <c r="X250" s="239" t="str">
        <f t="shared" si="11"/>
        <v>Bronaanpak:
Collectieve maatregelen:
Individuele maatregelen:
PBM's:</v>
      </c>
      <c r="Y250" s="144"/>
      <c r="Z250" s="240"/>
      <c r="AA250" s="241"/>
      <c r="AB250" s="242" t="str">
        <f>IF(Tabel_RIE[[#This Row],[E2]]&gt;0,VLOOKUP(Tabel_RIE[[#This Row],[E2]],Tabel_FK_E[],2,FALSE),"")</f>
        <v/>
      </c>
      <c r="AC250" s="241"/>
      <c r="AD250" s="242" t="str">
        <f>IF(Tabel_RIE[[#This Row],[B2]]&gt;0,VLOOKUP(Tabel_RIE[[#This Row],[B2]],Tabel_FK_B[],2,FALSE),"")</f>
        <v/>
      </c>
      <c r="AE250" s="241"/>
      <c r="AF250" s="242" t="str">
        <f>IF(Tabel_RIE[[#This Row],[W2]]&gt;0,VLOOKUP(Tabel_RIE[[#This Row],[W2]],Tabel_FK_W[],2,FALSE),"")</f>
        <v/>
      </c>
      <c r="AG250"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0" s="243"/>
      <c r="AI250" s="144"/>
      <c r="AJ250" s="238"/>
      <c r="AK250"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244" t="str">
        <f>IF(AND(Tabel_RIE[[#This Row],[R12]]&gt;=70,Tabel_RIE[[#This Row],[R22]]&lt;70),"Ja","Nee")</f>
        <v>Ja</v>
      </c>
      <c r="AM250" s="244" t="str">
        <f>IF(Tabel_RIE[[#This Row],[R22]]&lt;&gt;"",Tabel_RIE[[#This Row],[R22]],Tabel_RIE[[#This Row],[R12]])</f>
        <v/>
      </c>
    </row>
    <row r="251" spans="2:39" ht="42" customHeight="1" x14ac:dyDescent="0.15">
      <c r="B251" s="143">
        <v>248</v>
      </c>
      <c r="C251" s="83"/>
      <c r="D251" s="144"/>
      <c r="E251" s="144"/>
      <c r="F251" s="144"/>
      <c r="G251" s="145"/>
      <c r="H251" s="145"/>
      <c r="I251" s="144"/>
      <c r="J251" s="144"/>
      <c r="K251" s="241"/>
      <c r="L251" s="251" t="str">
        <f>IF(Tabel_RIE[[#This Row],[E1]]&gt;0,VLOOKUP(Tabel_RIE[[#This Row],[E1]],Tabel_FK_E[],2,FALSE),"")</f>
        <v/>
      </c>
      <c r="M251" s="241"/>
      <c r="N251" s="242" t="str">
        <f>IF(Tabel_RIE[[#This Row],[B1]]&gt;0,VLOOKUP(Tabel_RIE[[#This Row],[B1]],Tabel_FK_B[],2,FALSE),"")</f>
        <v/>
      </c>
      <c r="O251" s="241"/>
      <c r="P251" s="242" t="str">
        <f>IF(Tabel_RIE[[#This Row],[W1]]&gt;0,VLOOKUP(Tabel_RIE[[#This Row],[W1]],Tabel_FK_W[],2,FALSE),"")</f>
        <v/>
      </c>
      <c r="Q251" s="242">
        <f t="shared" si="9"/>
        <v>0</v>
      </c>
      <c r="R251" s="243" t="str">
        <f>IF(OR(Tabel_RIE[[#This Row],[E12]]="",Tabel_RIE[[#This Row],[B12]]="",Tabel_RIE[[#This Row],[W12]]=""),"",Tabel_RIE[[#This Row],[E12]]*Tabel_RIE[[#This Row],[B12]]*Tabel_RIE[[#This Row],[W12]])</f>
        <v/>
      </c>
      <c r="S251" s="252" t="str">
        <f>IF(AND(Tabel_RIE[[#This Row],[E12]]="",Tabel_RIE[[#This Row],[R12]]=""),"",IF(AND(OR(Tabel_RIE[[#This Row],[E12]]="",Tabel_RIE[[#This Row],[E12]]&lt;15),OR(Tabel_RIE[[#This Row],[R12]]="",Tabel_RIE[[#This Row],[R12]]&lt;70)),"n.v.t.",IF(OR(Tabel_RIE[[#This Row],[E12]]&gt;=15,Tabel_RIE[[#This Row],[R12]]&gt;=70),"√","fout")))</f>
        <v/>
      </c>
      <c r="T251" s="241">
        <f t="shared" si="10"/>
        <v>0</v>
      </c>
      <c r="U251" s="155"/>
      <c r="V251" s="155"/>
      <c r="W251" s="238"/>
      <c r="X251" s="239" t="str">
        <f t="shared" si="11"/>
        <v>Bronaanpak:
Collectieve maatregelen:
Individuele maatregelen:
PBM's:</v>
      </c>
      <c r="Y251" s="144"/>
      <c r="Z251" s="240"/>
      <c r="AA251" s="241"/>
      <c r="AB251" s="242" t="str">
        <f>IF(Tabel_RIE[[#This Row],[E2]]&gt;0,VLOOKUP(Tabel_RIE[[#This Row],[E2]],Tabel_FK_E[],2,FALSE),"")</f>
        <v/>
      </c>
      <c r="AC251" s="241"/>
      <c r="AD251" s="242" t="str">
        <f>IF(Tabel_RIE[[#This Row],[B2]]&gt;0,VLOOKUP(Tabel_RIE[[#This Row],[B2]],Tabel_FK_B[],2,FALSE),"")</f>
        <v/>
      </c>
      <c r="AE251" s="241"/>
      <c r="AF251" s="242" t="str">
        <f>IF(Tabel_RIE[[#This Row],[W2]]&gt;0,VLOOKUP(Tabel_RIE[[#This Row],[W2]],Tabel_FK_W[],2,FALSE),"")</f>
        <v/>
      </c>
      <c r="AG251"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1" s="243"/>
      <c r="AI251" s="144"/>
      <c r="AJ251" s="238"/>
      <c r="AK251"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244" t="str">
        <f>IF(AND(Tabel_RIE[[#This Row],[R12]]&gt;=70,Tabel_RIE[[#This Row],[R22]]&lt;70),"Ja","Nee")</f>
        <v>Ja</v>
      </c>
      <c r="AM251" s="244" t="str">
        <f>IF(Tabel_RIE[[#This Row],[R22]]&lt;&gt;"",Tabel_RIE[[#This Row],[R22]],Tabel_RIE[[#This Row],[R12]])</f>
        <v/>
      </c>
    </row>
    <row r="252" spans="2:39" ht="42" customHeight="1" x14ac:dyDescent="0.15">
      <c r="B252" s="143">
        <v>249</v>
      </c>
      <c r="C252" s="83"/>
      <c r="D252" s="144"/>
      <c r="E252" s="144"/>
      <c r="F252" s="144"/>
      <c r="G252" s="145"/>
      <c r="H252" s="145"/>
      <c r="I252" s="144"/>
      <c r="J252" s="144"/>
      <c r="K252" s="241"/>
      <c r="L252" s="251" t="str">
        <f>IF(Tabel_RIE[[#This Row],[E1]]&gt;0,VLOOKUP(Tabel_RIE[[#This Row],[E1]],Tabel_FK_E[],2,FALSE),"")</f>
        <v/>
      </c>
      <c r="M252" s="241"/>
      <c r="N252" s="242" t="str">
        <f>IF(Tabel_RIE[[#This Row],[B1]]&gt;0,VLOOKUP(Tabel_RIE[[#This Row],[B1]],Tabel_FK_B[],2,FALSE),"")</f>
        <v/>
      </c>
      <c r="O252" s="241"/>
      <c r="P252" s="242" t="str">
        <f>IF(Tabel_RIE[[#This Row],[W1]]&gt;0,VLOOKUP(Tabel_RIE[[#This Row],[W1]],Tabel_FK_W[],2,FALSE),"")</f>
        <v/>
      </c>
      <c r="Q252" s="242">
        <f t="shared" si="9"/>
        <v>0</v>
      </c>
      <c r="R252" s="243" t="str">
        <f>IF(OR(Tabel_RIE[[#This Row],[E12]]="",Tabel_RIE[[#This Row],[B12]]="",Tabel_RIE[[#This Row],[W12]]=""),"",Tabel_RIE[[#This Row],[E12]]*Tabel_RIE[[#This Row],[B12]]*Tabel_RIE[[#This Row],[W12]])</f>
        <v/>
      </c>
      <c r="S252" s="252" t="str">
        <f>IF(AND(Tabel_RIE[[#This Row],[E12]]="",Tabel_RIE[[#This Row],[R12]]=""),"",IF(AND(OR(Tabel_RIE[[#This Row],[E12]]="",Tabel_RIE[[#This Row],[E12]]&lt;15),OR(Tabel_RIE[[#This Row],[R12]]="",Tabel_RIE[[#This Row],[R12]]&lt;70)),"n.v.t.",IF(OR(Tabel_RIE[[#This Row],[E12]]&gt;=15,Tabel_RIE[[#This Row],[R12]]&gt;=70),"√","fout")))</f>
        <v/>
      </c>
      <c r="T252" s="241">
        <f t="shared" si="10"/>
        <v>0</v>
      </c>
      <c r="U252" s="155"/>
      <c r="V252" s="155"/>
      <c r="W252" s="238"/>
      <c r="X252" s="239" t="str">
        <f t="shared" si="11"/>
        <v>Bronaanpak:
Collectieve maatregelen:
Individuele maatregelen:
PBM's:</v>
      </c>
      <c r="Y252" s="144"/>
      <c r="Z252" s="240"/>
      <c r="AA252" s="241"/>
      <c r="AB252" s="242" t="str">
        <f>IF(Tabel_RIE[[#This Row],[E2]]&gt;0,VLOOKUP(Tabel_RIE[[#This Row],[E2]],Tabel_FK_E[],2,FALSE),"")</f>
        <v/>
      </c>
      <c r="AC252" s="241"/>
      <c r="AD252" s="242" t="str">
        <f>IF(Tabel_RIE[[#This Row],[B2]]&gt;0,VLOOKUP(Tabel_RIE[[#This Row],[B2]],Tabel_FK_B[],2,FALSE),"")</f>
        <v/>
      </c>
      <c r="AE252" s="241"/>
      <c r="AF252" s="242" t="str">
        <f>IF(Tabel_RIE[[#This Row],[W2]]&gt;0,VLOOKUP(Tabel_RIE[[#This Row],[W2]],Tabel_FK_W[],2,FALSE),"")</f>
        <v/>
      </c>
      <c r="AG252"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2" s="243"/>
      <c r="AI252" s="144"/>
      <c r="AJ252" s="238"/>
      <c r="AK252"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244" t="str">
        <f>IF(AND(Tabel_RIE[[#This Row],[R12]]&gt;=70,Tabel_RIE[[#This Row],[R22]]&lt;70),"Ja","Nee")</f>
        <v>Ja</v>
      </c>
      <c r="AM252" s="244" t="str">
        <f>IF(Tabel_RIE[[#This Row],[R22]]&lt;&gt;"",Tabel_RIE[[#This Row],[R22]],Tabel_RIE[[#This Row],[R12]])</f>
        <v/>
      </c>
    </row>
    <row r="253" spans="2:39" ht="42" customHeight="1" x14ac:dyDescent="0.15">
      <c r="B253" s="143">
        <v>250</v>
      </c>
      <c r="C253" s="83"/>
      <c r="D253" s="144"/>
      <c r="E253" s="144"/>
      <c r="F253" s="144"/>
      <c r="G253" s="145"/>
      <c r="H253" s="145"/>
      <c r="I253" s="144"/>
      <c r="J253" s="144"/>
      <c r="K253" s="241"/>
      <c r="L253" s="251" t="str">
        <f>IF(Tabel_RIE[[#This Row],[E1]]&gt;0,VLOOKUP(Tabel_RIE[[#This Row],[E1]],Tabel_FK_E[],2,FALSE),"")</f>
        <v/>
      </c>
      <c r="M253" s="241"/>
      <c r="N253" s="242" t="str">
        <f>IF(Tabel_RIE[[#This Row],[B1]]&gt;0,VLOOKUP(Tabel_RIE[[#This Row],[B1]],Tabel_FK_B[],2,FALSE),"")</f>
        <v/>
      </c>
      <c r="O253" s="241"/>
      <c r="P253" s="242" t="str">
        <f>IF(Tabel_RIE[[#This Row],[W1]]&gt;0,VLOOKUP(Tabel_RIE[[#This Row],[W1]],Tabel_FK_W[],2,FALSE),"")</f>
        <v/>
      </c>
      <c r="Q253" s="242">
        <f t="shared" si="9"/>
        <v>0</v>
      </c>
      <c r="R253" s="243" t="str">
        <f>IF(OR(Tabel_RIE[[#This Row],[E12]]="",Tabel_RIE[[#This Row],[B12]]="",Tabel_RIE[[#This Row],[W12]]=""),"",Tabel_RIE[[#This Row],[E12]]*Tabel_RIE[[#This Row],[B12]]*Tabel_RIE[[#This Row],[W12]])</f>
        <v/>
      </c>
      <c r="S253" s="252" t="str">
        <f>IF(AND(Tabel_RIE[[#This Row],[E12]]="",Tabel_RIE[[#This Row],[R12]]=""),"",IF(AND(OR(Tabel_RIE[[#This Row],[E12]]="",Tabel_RIE[[#This Row],[E12]]&lt;15),OR(Tabel_RIE[[#This Row],[R12]]="",Tabel_RIE[[#This Row],[R12]]&lt;70)),"n.v.t.",IF(OR(Tabel_RIE[[#This Row],[E12]]&gt;=15,Tabel_RIE[[#This Row],[R12]]&gt;=70),"√","fout")))</f>
        <v/>
      </c>
      <c r="T253" s="241">
        <f t="shared" si="10"/>
        <v>0</v>
      </c>
      <c r="U253" s="155"/>
      <c r="V253" s="155"/>
      <c r="W253" s="238"/>
      <c r="X253" s="239" t="str">
        <f t="shared" si="11"/>
        <v>Bronaanpak:
Collectieve maatregelen:
Individuele maatregelen:
PBM's:</v>
      </c>
      <c r="Y253" s="144"/>
      <c r="Z253" s="240"/>
      <c r="AA253" s="241"/>
      <c r="AB253" s="242" t="str">
        <f>IF(Tabel_RIE[[#This Row],[E2]]&gt;0,VLOOKUP(Tabel_RIE[[#This Row],[E2]],Tabel_FK_E[],2,FALSE),"")</f>
        <v/>
      </c>
      <c r="AC253" s="241"/>
      <c r="AD253" s="242" t="str">
        <f>IF(Tabel_RIE[[#This Row],[B2]]&gt;0,VLOOKUP(Tabel_RIE[[#This Row],[B2]],Tabel_FK_B[],2,FALSE),"")</f>
        <v/>
      </c>
      <c r="AE253" s="241"/>
      <c r="AF253" s="242" t="str">
        <f>IF(Tabel_RIE[[#This Row],[W2]]&gt;0,VLOOKUP(Tabel_RIE[[#This Row],[W2]],Tabel_FK_W[],2,FALSE),"")</f>
        <v/>
      </c>
      <c r="AG253" s="22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Row],[R22]]&gt;=400,"70-200","fout"))))),Tabel_FK_R[],3,FALSE)))</f>
        <v/>
      </c>
      <c r="AH253" s="243"/>
      <c r="AI253" s="144"/>
      <c r="AJ253" s="238"/>
      <c r="AK253" s="244"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244" t="str">
        <f>IF(AND(Tabel_RIE[[#This Row],[R12]]&gt;=70,Tabel_RIE[[#This Row],[R22]]&lt;70),"Ja","Nee")</f>
        <v>Ja</v>
      </c>
      <c r="AM253" s="244"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conditionalFormatting sqref="AH7:AH253">
    <cfRule type="containsBlanks" priority="245" stopIfTrue="1">
      <formula>LEN(TRIM(AH7))=0</formula>
    </cfRule>
    <cfRule type="expression" dxfId="16" priority="246">
      <formula>AH7&lt;20</formula>
    </cfRule>
    <cfRule type="expression" dxfId="15" priority="247">
      <formula>AND(AH7&gt;=20,AH7&lt;70)</formula>
    </cfRule>
    <cfRule type="expression" dxfId="14" priority="248">
      <formula>AND(AH7&gt;=70,AH7&lt;200)</formula>
    </cfRule>
    <cfRule type="expression" dxfId="13" priority="2548">
      <formula>AND(AH7&gt;=200,AH7&lt;400)</formula>
    </cfRule>
    <cfRule type="expression" dxfId="12" priority="2549">
      <formula>AH7&gt;400</formula>
    </cfRule>
  </conditionalFormatting>
  <conditionalFormatting sqref="R7:R253">
    <cfRule type="containsBlanks" priority="11" stopIfTrue="1">
      <formula>LEN(TRIM(R7))=0</formula>
    </cfRule>
    <cfRule type="expression" dxfId="11" priority="12">
      <formula>R7&lt;20</formula>
    </cfRule>
    <cfRule type="expression" dxfId="10" priority="14">
      <formula>AND(R7&gt;=20,R7&lt;70)</formula>
    </cfRule>
    <cfRule type="expression" dxfId="9" priority="15">
      <formula>AND(R7&gt;=70,R7&lt;200)</formula>
    </cfRule>
    <cfRule type="expression" dxfId="8" priority="16">
      <formula>AND(R7&gt;=200,R7&lt;400)</formula>
    </cfRule>
    <cfRule type="expression" dxfId="7" priority="17">
      <formula>R7&gt;=400</formula>
    </cfRule>
  </conditionalFormatting>
  <conditionalFormatting sqref="S7:S253">
    <cfRule type="containsText" dxfId="6" priority="10" operator="containsText" text="√">
      <formula>NOT(ISERROR(SEARCH("√",S7)))</formula>
    </cfRule>
  </conditionalFormatting>
  <conditionalFormatting sqref="Q14:Q19">
    <cfRule type="cellIs" dxfId="5" priority="4" operator="between">
      <formula>21</formula>
      <formula>70</formula>
    </cfRule>
    <cfRule type="cellIs" dxfId="4" priority="5" operator="between">
      <formula>71</formula>
      <formula>4000</formula>
    </cfRule>
    <cfRule type="cellIs" dxfId="3" priority="6" operator="between">
      <formula>0</formula>
      <formula>20</formula>
    </cfRule>
  </conditionalFormatting>
  <conditionalFormatting sqref="Q13">
    <cfRule type="cellIs" dxfId="2" priority="1" operator="between">
      <formula>21</formula>
      <formula>70</formula>
    </cfRule>
    <cfRule type="cellIs" dxfId="1" priority="2" operator="between">
      <formula>71</formula>
      <formula>4000</formula>
    </cfRule>
    <cfRule type="cellIs" dxfId="0" priority="3" operator="between">
      <formula>0</formula>
      <formula>20</formula>
    </cfRule>
  </conditionalFormatting>
  <dataValidations count="28">
    <dataValidation allowBlank="1" showInputMessage="1" showErrorMessage="1" promptTitle="Voorbeeld datum" prompt="3-9-2020" sqref="AJ5"/>
    <dataValidation allowBlank="1" showInputMessage="1" showErrorMessage="1" promptTitle="Voorbeeld veiligheidsdomein" prompt="1. Arbeidsveiligheid_x000a_2. Verkeersveiligheid_x000a_3. Sociale veiligheid_x000a_4. ..." sqref="D5"/>
    <dataValidation errorStyle="information" allowBlank="1" showInputMessage="1" showErrorMessage="1" promptTitle="Voorbeeld locatie / plek" prompt="1.  boven bordes A4 / hectometerpaal  xxx_x000a_2. aan Boord werkschepen en vloedlijn op strand / pieren van vluchthaven Neeltje Jans" sqref="F5"/>
    <dataValidation allowBlank="1" showInputMessage="1" showErrorMessage="1" promptTitle="Voorbeeld gevaar" prompt="1. Onafgeschermd bordes op een hoogte van 12 meter_x000a_2. Werken nabij water " sqref="G5"/>
    <dataValidation allowBlank="1" showInputMessage="1" showErrorMessage="1" promptTitle="Voorbeeld risico/beschrijving" prompt="1. Vallen van hoogte_x000a_2. Te water raken / gegrepen worden door golven" sqref="H5"/>
    <dataValidation allowBlank="1" showInputMessage="1" showErrorMessage="1" promptTitle="Voorbeeld bij mogelijke oorzaken" prompt="1. Geen afscherming aanwezig_x000a_2. Golfslag, glad scheepsdek, verrast door getijdewerking / stroomgebied" sqref="I5"/>
    <dataValidation allowBlank="1" showInputMessage="1" showErrorMessage="1" promptTitle="Voorbeeld bij mogelijke effecten" prompt="1. Een dode, accuut of op termijn_x000a_2. Onderkoeling, lichamelijk letsel, overlijden" sqref="J5"/>
    <dataValidation allowBlank="1" showInputMessage="1" showErrorMessage="1" promptTitle="Voorbeeld bron" prompt="1. IVD_x000a_2. Risicosessie 15 mrt 2019" sqref="C5"/>
    <dataValidation allowBlank="1" showInputMessage="1" showErrorMessage="1" promptTitle="Voorbeeld blootstelling" prompt="1: B = 1 (zelden, enkele maanden per jaar)_x000a_2: B = 6" sqref="M5:N5 AC5:AD5"/>
    <dataValidation allowBlank="1" showInputMessage="1" showErrorMessage="1" promptTitle="Voorbeeld Risicodossier" prompt="1. v_x000a_2. v" sqref="S5"/>
    <dataValidation allowBlank="1" showInputMessage="1" showErrorMessage="1" promptTitle="Voorbeeld allocatie" prompt="1. ON (=Opdrachtnemer)_x000a_2. ON" sqref="T5"/>
    <dataValidation allowBlank="1" showInputMessage="1" showErrorMessage="1" promptTitle="Voorbeeld aandachtspunten" prompt="1. zie toelichting_x000a_2. Goed zeemanschap, aanvullende eisen in te zetten materieel / materiaal, PBM, incidentenprocedure" sqref="U5"/>
    <dataValidation allowBlank="1" showInputMessage="1" showErrorMessage="1" promptTitle="Voorbeeld (invul)datum" prompt="3-9-2020" sqref="W5"/>
    <dataValidation allowBlank="1" showInputMessage="1" showErrorMessage="1" promptTitle="Voorbeeld actiehouder" prompt="1. V&amp;G coordinator Uitvoering_x000a_2. " sqref="Z5"/>
    <dataValidation allowBlank="1" showInputMessage="1" showErrorMessage="1" promptTitle="Voorbeeld restrisico" prompt="1. De lijn breekt, omdat die bijvoorbeeld niet voldoet_x000a_2. " sqref="AI5"/>
    <dataValidation allowBlank="1" showInputMessage="1" showErrorMessage="1" promptTitle="Voorbeeld waarschijnlijkheid" prompt="1: W = 6 (zeer wel mogelijk)_x000a_2: W = 6 " sqref="O5:P5 AE5:AF5"/>
    <dataValidation allowBlank="1" showInputMessage="1" showErrorMessage="1" promptTitle="Voorbeeld effect" prompt="1: E = 15_x000a_2: E = 7" sqref="K5 AA5"/>
    <dataValidation allowBlank="1" showInputMessage="1" showErrorMessage="1" promptTitle="Voorbeeld werkzaamheden" prompt="1. Plaatsen van verlichting_x000a_2. Aan boord begeven van een werkschip" sqref="E5"/>
    <dataValidation allowBlank="1" showInputMessage="1" showErrorMessage="1" promptTitle="Voorbeeld risico (groote)" prompt="1: R = 180 (oranje): risico substantieel. Maatregelen vereist._x000a_2: R =  300 (rood): risico hoog. Onmiddelijke maatregelen vereist." sqref="Q5:R5 AG5:AH5"/>
    <dataValidation allowBlank="1" showErrorMessage="1" sqref="K4:R4"/>
    <dataValidation type="list" allowBlank="1" showInputMessage="1" showErrorMessage="1" sqref="D7:D14">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dataValidation allowBlank="1" showInputMessage="1" showErrorMessage="1" promptTitle="Voorbeeld aandachtspunten" prompt="1. nog niets gepland_x000a_2. Ingepland_x000a_3. In uitvoering_x000a_4. Afgerond" sqref="V5"/>
    <dataValidation type="list" allowBlank="1" showInputMessage="1" showErrorMessage="1" sqref="O7:O253 AE7:AE253">
      <formula1>FK_W</formula1>
    </dataValidation>
    <dataValidation type="list" allowBlank="1" showErrorMessage="1" sqref="AA7:AA253 K7:K253">
      <formula1>FK_E</formula1>
    </dataValidation>
    <dataValidation type="list" allowBlank="1" showInputMessage="1" showErrorMessage="1" sqref="M7:M253 AC7:AC253">
      <formula1>FK_B</formula1>
    </dataValidation>
    <dataValidation type="list" allowBlank="1" showInputMessage="1" showErrorMessage="1" sqref="V7:V253">
      <formula1>"nog niets gepland,Ingepland,In uitvoering,Afgerond"</formula1>
    </dataValidation>
    <dataValidation type="list" allowBlank="1" showInputMessage="1" showErrorMessage="1" sqref="T7:T253">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hyperlink ref="F3" location="'Locatie_Specifieke plek'!A1" tooltip="In deze kolom geef je aan om welke werkzaamheden en welke locatie het gaat binnen het project. Daarnaast maak je voor die locatie specifiek op welke plek het risico geldt." display="'Locatie_Specifieke plek'!A1"/>
    <hyperlink ref="G3" location="Gevaar_Risico_Oorzaak_Effect!A1" tooltip="Vul in deze kolom welk gevaar aanwezig is. Klik hier voor meer informatie." display="Gevaar"/>
    <hyperlink ref="H3" location="Risico_Oorzaak_Effect!A1" tooltip="Vul in deze kolom het risico waaraan medewerkers blootgesteld worden. Klik hier voor meer informatie." display="Risico/beschrijving"/>
    <hyperlink ref="I3" location="Risico_Oorzaak_Effect!A1" tooltip="Vul in deze kolom de oorzaak in waardoor het risico zich voor kan doen. Klik hier voor meer informatie." display="Mogelijke oorzaken"/>
    <hyperlink ref="J3" location="Risico_Oorzaak_Effect!A1" tooltip="Vul in deze kolom wat realistisch gezien het effect is als het risico zich voordoet. Klik hier voor meer informatie." display="Mogelijke effecten"/>
    <hyperlink ref="T3" location="Allocatie!A1" tooltip="Vul in deze kolom of dit een Opdrachtgever (OG) of Opdrachtnemer (ON) risico is. Klik hier voor meer informatie." display="Allocatie"/>
    <hyperlink ref="C3" location="'Bron '!A1" tooltip="Vermeld in kolom “bron” waar het geïnventariseerde risico ter sprake is gekomen. Klik hier voor meer informatie." display="Bron"/>
    <hyperlink ref="S3" location="Risicodossier!A1" tooltip="De kolom “Opnemen in risicodossier” wordt automatisch ingevuld op basis van de uitkomst in kolom R. Klik hier voor meer informatie." display="Opnemen in risicodossier?"/>
    <hyperlink ref="E3" location="Werkzaamheden!A1" tooltip="Vul hier (indien van toepassing) het type werkzaamheden in. Klik op de cel voor meer informatie" display="Werkzaamheden"/>
    <hyperlink ref="K3:R3" location="'VS, Fine &amp; Kinney'!A1" tooltip="Vul hier de waarden in voor Effect, Blootstelling en Waarschijnlijkheid. Klik hier voor meer informatie." display="Fine &amp; Kinney"/>
    <hyperlink ref="C5" location="vb_bron" tooltip="klik op deze cel om voorbeelden te zien" display="»voorbeeld«"/>
    <hyperlink ref="D5" location="vb_veiligheidsdomein" tooltip="klik op deze cel om voorbeelden te zien" display="»voorbeeld«"/>
    <hyperlink ref="E5" location="vb_werkzaamheden_activiteit" tooltip="klik op deze cel om voorbeelden te zien" display="»voorbeeld«"/>
    <hyperlink ref="F5" location="vb_locatie_specifiek_plek" tooltip="klik op deze cel om voorbeelden te zien" display="»voorbeeld«"/>
    <hyperlink ref="G5" location="vb_gevaar" tooltip="klik op deze cel om voorbeelden te zien" display="»voorbeeld«"/>
    <hyperlink ref="H5" location="vb_risico_beschrijving" tooltip="klik op deze cel om voorbeelden te zien" display="»voorbeeld«"/>
    <hyperlink ref="I5" location="vb_mogelijke_oorzaken" tooltip="klik op deze cel om voorbeelden te zien" display="»voorbeeld«"/>
    <hyperlink ref="J5" location="vb_mogelijke_effecten" tooltip="klik op deze cel om voorbeelden te zien" display="»voorbeeld«"/>
    <hyperlink ref="K5" location="vb_e1" tooltip="klik op deze cel om voorbeelden te zien" display="»vb«"/>
    <hyperlink ref="M5" location="vb_b1" tooltip="klik op deze cel om voorbeelden te zien" display="»vb«"/>
    <hyperlink ref="O5" location="vb_w1" tooltip="klik op deze cel om voorbeelden te zien" display="»vb«"/>
    <hyperlink ref="Q5" location="vb_r12" tooltip="klik op deze cel om voorbeelden te zien" display="»vb«"/>
    <hyperlink ref="S5" location="vb_opnemen_in_risicodossier" tooltip="klik op deze cel om voorbeelden te zien" display="»voorbeeld«"/>
    <hyperlink ref="T5" location="vb_allocatie" tooltip="klik op deze cel om voorbeelden te zien" display="»voorbeeld«"/>
    <hyperlink ref="W5" location="vb_invuldatum" tooltip="klik op deze cel om voorbeelden te zien" display="»voorbeeld«"/>
    <hyperlink ref="X5:Y5" location="vb_maatregelen" tooltip="klik op deze cel om voorbeelden te zien" display="»voorbeeld«"/>
    <hyperlink ref="AJ5" location="vb_datum" tooltip="klik op deze cel om voorbeelden te zien" display="»voorbeeld«"/>
    <hyperlink ref="B5" location="vb_nr" tooltip="klik op de cellen in deze rij voor bijpassende voorbeelden" display="?"/>
    <hyperlink ref="AA5" location="vb_e2" tooltip="klik op deze cel om voorbeelden te zien" display="»vb«"/>
    <hyperlink ref="AC5" location="vb_b2" tooltip="klik op deze cel om voorbeelden te zien" display="»vb«"/>
    <hyperlink ref="AE5" location="vb_w2" tooltip="klik op deze cel om voorbeelden te zien" display="»vb«"/>
    <hyperlink ref="AI5" location="vb_restrisicos" tooltip="klik op deze cel om voorbeelden te zien" display="»voorbeeld«"/>
    <hyperlink ref="Z5" location="vb_actiehouder" tooltip="klik op deze cel om voorbeelden te zien" display="»voorbeeld«"/>
    <hyperlink ref="U5" location="vb_maatregelen_of_contracteis" tooltip="klik op deze cel om voorbeelden te zien" display="»voorbeeld«"/>
    <hyperlink ref="U3" location="Maatregelen!A1" tooltip="Klik hier voor meer informatie" display="Maatregelen en contracteis                                                             (alleen voor allocatie OG)"/>
    <hyperlink ref="AG5" location="vb_r12" tooltip="klik op deze cel om voorbeelden te zien" display="»vb«"/>
    <hyperlink ref="S3:S4" location="'SCB-toets'!A1" tooltip="De kolom “Risicodossier” wordt automatisch ingevuld op basis van de uitkomst in kolom R. Klik hier voor meer informatie." display="Risicodossier"/>
    <hyperlink ref="G3:G4" location="Gevaar_Risico_Oorzaak_Effect!A1" tooltip="Vul in deze kolom welk gevaar aanwezig is. Klik hier voor meer informatie." display="Gevaar"/>
    <hyperlink ref="H3:H4" location="Gevaar_Risico_Oorzaak_Effect!A1" tooltip="Vul in deze kolom het risico waaraan medewerkers blootgesteld worden. Beschrijf of het een objectrisico of samenlooprisico is. Klik hier voor meer informatie." display="Risico/beschrijving"/>
    <hyperlink ref="I3:I4" location="Gevaar_Risico_Oorzaak_Effect!A1" tooltip="Vul in deze kolom de oorzaak in waardoor het risico zich voor kan doen. Klik hier voor meer informatie." display="Mogelijke oorzaken"/>
    <hyperlink ref="J3:J4" location="Gevaar_Risico_Oorzaak_Effect!A1" tooltip="Vul in deze kolom wat realistisch gezien het effect is als het risico zich voordoet. Klik hier voor meer informatie." display="Mogelijke effecten"/>
    <hyperlink ref="V5" location="vb_status_allocatie_og" tooltip="klik op deze cel om voorbeelden te zien" display="»voorbeeld«"/>
    <hyperlink ref="V3:V4" location="Status!A1" display="Status!A1"/>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ignoredErrors>
    <ignoredError sqref="O7" listDataValidation="1"/>
  </ignoredErrors>
  <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00B0F0"/>
    <pageSetUpPr fitToPage="1"/>
  </sheetPr>
  <dimension ref="B1:X63"/>
  <sheetViews>
    <sheetView showGridLines="0" showRowColHeaders="0" view="pageBreakPreview" zoomScaleNormal="100" zoomScaleSheetLayoutView="100" workbookViewId="0"/>
  </sheetViews>
  <sheetFormatPr defaultRowHeight="11.25" x14ac:dyDescent="0.15"/>
  <cols>
    <col min="1" max="1" width="2.625" customWidth="1"/>
    <col min="17" max="17" width="2.625" customWidth="1"/>
    <col min="21" max="21" width="9" customWidth="1"/>
    <col min="22" max="22" width="43.125" style="1" bestFit="1" customWidth="1"/>
    <col min="23" max="23" width="12" style="1" bestFit="1" customWidth="1"/>
    <col min="24" max="24" width="19.75" style="1" bestFit="1" customWidth="1"/>
  </cols>
  <sheetData>
    <row r="1" spans="2:24" ht="84.75" customHeight="1" x14ac:dyDescent="0.15">
      <c r="B1" s="190" t="s">
        <v>218</v>
      </c>
      <c r="C1" s="191"/>
      <c r="D1" s="191"/>
      <c r="E1" s="191"/>
      <c r="F1" s="191"/>
      <c r="G1" s="191"/>
      <c r="H1" s="191"/>
      <c r="I1" s="191"/>
      <c r="J1" s="191"/>
      <c r="K1" s="191"/>
      <c r="L1" s="191"/>
      <c r="M1" s="191"/>
      <c r="N1" s="191"/>
      <c r="O1" s="191"/>
      <c r="P1" s="191"/>
    </row>
    <row r="2" spans="2:24" x14ac:dyDescent="0.15">
      <c r="B2" s="1"/>
      <c r="C2" s="4"/>
      <c r="D2" s="10"/>
      <c r="E2" s="11"/>
    </row>
    <row r="3" spans="2:24" x14ac:dyDescent="0.15">
      <c r="V3" s="20"/>
      <c r="W3" s="20" t="s">
        <v>112</v>
      </c>
      <c r="X3" s="20" t="s">
        <v>113</v>
      </c>
    </row>
    <row r="4" spans="2:24" x14ac:dyDescent="0.15">
      <c r="V4" s="18" t="s">
        <v>119</v>
      </c>
      <c r="W4" s="19">
        <f>COUNTIF(Tabel_RIE[R12],"&gt;=400")</f>
        <v>0</v>
      </c>
      <c r="X4" s="19">
        <f>COUNTIF(Tabel_RIE[R-actueel],"&gt;=400")</f>
        <v>0</v>
      </c>
    </row>
    <row r="5" spans="2:24" x14ac:dyDescent="0.15">
      <c r="V5" s="18" t="s">
        <v>120</v>
      </c>
      <c r="W5" s="19">
        <f>COUNTIFS(Tabel_RIE[R12],"&gt;=200",Tabel_RIE[R12],"&lt;400")</f>
        <v>0</v>
      </c>
      <c r="X5" s="19">
        <f>COUNTIFS(Tabel_RIE[R-actueel],"&gt;=200",Tabel_RIE[R-actueel],"&lt;400")</f>
        <v>0</v>
      </c>
    </row>
    <row r="6" spans="2:24" x14ac:dyDescent="0.15">
      <c r="V6" s="18" t="s">
        <v>121</v>
      </c>
      <c r="W6" s="19">
        <f>COUNTIFS(Tabel_RIE[R12],"&gt;=70",Tabel_RIE[R12],"&lt;200")</f>
        <v>0</v>
      </c>
      <c r="X6" s="19">
        <f>COUNTIFS(Tabel_RIE[R-actueel],"&gt;=70",Tabel_RIE[R-actueel],"&lt;200")</f>
        <v>0</v>
      </c>
    </row>
    <row r="7" spans="2:24" x14ac:dyDescent="0.15">
      <c r="V7" s="18" t="s">
        <v>122</v>
      </c>
      <c r="W7" s="19">
        <f>COUNTIFS(Tabel_RIE[R12],"&gt;=20",Tabel_RIE[R12],"&lt;70")</f>
        <v>0</v>
      </c>
      <c r="X7" s="19">
        <f>COUNTIFS(Tabel_RIE[R-actueel],"&gt;=20",Tabel_RIE[R-actueel],"&lt;70")</f>
        <v>0</v>
      </c>
    </row>
    <row r="8" spans="2:24" x14ac:dyDescent="0.15">
      <c r="V8" s="18" t="s">
        <v>106</v>
      </c>
      <c r="W8" s="19">
        <f>COUNTIF(Tabel_RIE[R12],"&lt;20")</f>
        <v>0</v>
      </c>
      <c r="X8" s="19">
        <f>COUNTIF(Tabel_RIE[R-actueel],"&lt;20")</f>
        <v>0</v>
      </c>
    </row>
    <row r="34" spans="22:23" x14ac:dyDescent="0.15">
      <c r="V34" s="20"/>
      <c r="W34" s="21" t="s">
        <v>125</v>
      </c>
    </row>
    <row r="35" spans="22:23" x14ac:dyDescent="0.15">
      <c r="V35" s="17" t="s">
        <v>123</v>
      </c>
      <c r="W35" s="15">
        <f>COUNTIF(Tabel_RIE[R-volledig],"Ja")</f>
        <v>0</v>
      </c>
    </row>
    <row r="36" spans="22:23" x14ac:dyDescent="0.15">
      <c r="V36" s="17" t="s">
        <v>124</v>
      </c>
      <c r="W36" s="15">
        <f>COUNTIF(Tabel_RIE[R-volledig],"Nee")</f>
        <v>230</v>
      </c>
    </row>
    <row r="39" spans="22:23" x14ac:dyDescent="0.15">
      <c r="V39" s="20"/>
      <c r="W39" s="21" t="s">
        <v>125</v>
      </c>
    </row>
    <row r="40" spans="22:23" x14ac:dyDescent="0.15">
      <c r="V40" s="17" t="s">
        <v>126</v>
      </c>
      <c r="W40" s="15">
        <f>COUNTIF(Tabel_RIE[Reductie],"Ja")</f>
        <v>230</v>
      </c>
    </row>
    <row r="41" spans="22:23" x14ac:dyDescent="0.15">
      <c r="V41" s="17" t="s">
        <v>127</v>
      </c>
      <c r="W41" s="15">
        <f>COUNTIF(Tabel_RIE[Reductie],"Nee")</f>
        <v>0</v>
      </c>
    </row>
    <row r="48" spans="22:23" x14ac:dyDescent="0.15">
      <c r="V48" s="20"/>
      <c r="W48" s="21" t="s">
        <v>125</v>
      </c>
    </row>
    <row r="49" spans="22:23" x14ac:dyDescent="0.15">
      <c r="V49" s="17" t="s">
        <v>108</v>
      </c>
      <c r="W49" s="16" t="e">
        <f>COUNTIF(#REF!,V49)</f>
        <v>#REF!</v>
      </c>
    </row>
    <row r="50" spans="22:23" x14ac:dyDescent="0.15">
      <c r="V50" s="17" t="s">
        <v>116</v>
      </c>
      <c r="W50" s="16" t="e">
        <f>COUNTIF(#REF!,V50)</f>
        <v>#REF!</v>
      </c>
    </row>
    <row r="51" spans="22:23" x14ac:dyDescent="0.15">
      <c r="V51" s="17" t="s">
        <v>117</v>
      </c>
      <c r="W51" s="16" t="e">
        <f>COUNTIF(#REF!,V51)</f>
        <v>#REF!</v>
      </c>
    </row>
    <row r="52" spans="22:23" x14ac:dyDescent="0.15">
      <c r="V52" s="17" t="s">
        <v>118</v>
      </c>
      <c r="W52" s="16" t="e">
        <f>COUNTIF(#REF!,V52)</f>
        <v>#REF!</v>
      </c>
    </row>
    <row r="58" spans="22:23" x14ac:dyDescent="0.15">
      <c r="V58" s="20"/>
      <c r="W58" s="21" t="s">
        <v>125</v>
      </c>
    </row>
    <row r="59" spans="22:23" x14ac:dyDescent="0.15">
      <c r="V59" s="17" t="s">
        <v>64</v>
      </c>
      <c r="W59" s="16">
        <f>COUNTIF(Tabel_RIE[E1],V59)</f>
        <v>0</v>
      </c>
    </row>
    <row r="60" spans="22:23" x14ac:dyDescent="0.15">
      <c r="V60" s="17" t="s">
        <v>65</v>
      </c>
      <c r="W60" s="16">
        <f>COUNTIF(Tabel_RIE[E1],V60)</f>
        <v>0</v>
      </c>
    </row>
    <row r="61" spans="22:23" x14ac:dyDescent="0.15">
      <c r="V61" s="17" t="s">
        <v>66</v>
      </c>
      <c r="W61" s="16">
        <f>COUNTIF(Tabel_RIE[E1],V61)</f>
        <v>0</v>
      </c>
    </row>
    <row r="62" spans="22:23" x14ac:dyDescent="0.15">
      <c r="V62" s="17" t="s">
        <v>67</v>
      </c>
      <c r="W62" s="16">
        <f>COUNTIF(Tabel_RIE[E1],V62)</f>
        <v>0</v>
      </c>
    </row>
    <row r="63" spans="22:23" x14ac:dyDescent="0.15">
      <c r="V63" s="17" t="s">
        <v>68</v>
      </c>
      <c r="W63" s="16">
        <f>COUNTIF(Tabel_RIE[E1],V63)</f>
        <v>0</v>
      </c>
    </row>
  </sheetData>
  <mergeCells count="1">
    <mergeCell ref="B1:P1"/>
  </mergeCells>
  <pageMargins left="0.7" right="0.7" top="0.75" bottom="0.75" header="0.3" footer="0.3"/>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theme="2" tint="0.59999389629810485"/>
    <pageSetUpPr fitToPage="1"/>
  </sheetPr>
  <dimension ref="B2:B19"/>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8" t="s">
        <v>16</v>
      </c>
    </row>
    <row r="5" spans="2:2" s="67" customFormat="1" ht="165" x14ac:dyDescent="0.2">
      <c r="B5" s="58" t="s">
        <v>228</v>
      </c>
    </row>
    <row r="6" spans="2:2" s="67" customFormat="1" ht="11.25" customHeight="1" x14ac:dyDescent="0.2">
      <c r="B6" s="58"/>
    </row>
    <row r="7" spans="2:2" s="67" customFormat="1" ht="57" customHeight="1" x14ac:dyDescent="0.2"/>
    <row r="8" spans="2:2" s="67" customFormat="1" ht="15" x14ac:dyDescent="0.2"/>
    <row r="9" spans="2:2" s="67" customFormat="1" ht="15" x14ac:dyDescent="0.2"/>
    <row r="10" spans="2:2" s="67" customFormat="1" ht="15" x14ac:dyDescent="0.2"/>
    <row r="11" spans="2:2" s="67" customFormat="1" ht="15" x14ac:dyDescent="0.2"/>
    <row r="12" spans="2:2" s="67" customFormat="1" ht="15" x14ac:dyDescent="0.2"/>
    <row r="13" spans="2:2" s="67" customFormat="1" ht="15" x14ac:dyDescent="0.2"/>
    <row r="14" spans="2:2" s="67" customFormat="1" ht="15" x14ac:dyDescent="0.2"/>
    <row r="15" spans="2:2" s="67" customFormat="1" ht="15" x14ac:dyDescent="0.2"/>
    <row r="16" spans="2:2" s="67" customFormat="1" ht="15" x14ac:dyDescent="0.2"/>
    <row r="17" s="67" customFormat="1" ht="15" x14ac:dyDescent="0.2"/>
    <row r="18" s="67" customFormat="1" ht="15" x14ac:dyDescent="0.2"/>
    <row r="19" s="67" customFormat="1" ht="15" x14ac:dyDescent="0.2"/>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25" x14ac:dyDescent="0.15"/>
  <cols>
    <col min="1" max="1" width="9" style="1"/>
    <col min="2" max="2" width="27.625" style="1" customWidth="1"/>
    <col min="3" max="3" width="78.625" style="1" customWidth="1"/>
    <col min="4" max="7" width="9" style="1"/>
    <col min="8" max="8" width="105.625" style="1" hidden="1" customWidth="1"/>
    <col min="9" max="16384" width="9" style="1"/>
  </cols>
  <sheetData>
    <row r="2" spans="2:8" ht="57" customHeight="1" x14ac:dyDescent="0.15"/>
    <row r="3" spans="2:8" ht="27" x14ac:dyDescent="0.35">
      <c r="B3" s="8" t="s">
        <v>0</v>
      </c>
    </row>
    <row r="5" spans="2:8" ht="30" x14ac:dyDescent="0.15">
      <c r="B5" s="192" t="s">
        <v>27</v>
      </c>
      <c r="C5" s="193"/>
      <c r="H5" s="61" t="str">
        <f t="shared" ref="H5:H7" si="0">B5</f>
        <v xml:space="preserve">Kies in kolom “Veiligheidsdomein” uit het keuzemenu de relevante veiligheidsdomein die betrekking heeft op het risico. </v>
      </c>
    </row>
    <row r="6" spans="2:8" ht="15" x14ac:dyDescent="0.15">
      <c r="B6" s="61"/>
      <c r="C6" s="62"/>
      <c r="H6" s="61"/>
    </row>
    <row r="7" spans="2:8" ht="15" x14ac:dyDescent="0.15">
      <c r="B7" s="194" t="s">
        <v>129</v>
      </c>
      <c r="C7" s="195"/>
      <c r="H7" s="61" t="str">
        <f t="shared" si="0"/>
        <v>Definities veiligheidsdomeinen</v>
      </c>
    </row>
    <row r="8" spans="2:8" ht="11.25" customHeight="1" x14ac:dyDescent="0.15">
      <c r="B8" s="63"/>
      <c r="C8" s="64"/>
      <c r="H8" s="61"/>
    </row>
    <row r="9" spans="2:8" ht="30" x14ac:dyDescent="0.15">
      <c r="B9" s="192" t="s">
        <v>142</v>
      </c>
      <c r="C9" s="193"/>
      <c r="H9" s="61" t="str">
        <f>B9</f>
        <v>NB Onderstaande veiligheidsdomeinen zijn van toepassing gedurende alle levensfasen van een object (kunstwerk, (vaar)wegvak, machine, installatie, etc.)</v>
      </c>
    </row>
    <row r="11" spans="2:8" ht="60" x14ac:dyDescent="0.15">
      <c r="B11" s="65" t="s">
        <v>130</v>
      </c>
      <c r="C11" s="66" t="s">
        <v>226</v>
      </c>
    </row>
    <row r="12" spans="2:8" ht="45" x14ac:dyDescent="0.15">
      <c r="B12" s="65" t="s">
        <v>131</v>
      </c>
      <c r="C12" s="66" t="s">
        <v>143</v>
      </c>
    </row>
    <row r="13" spans="2:8" ht="45" x14ac:dyDescent="0.15">
      <c r="B13" s="65" t="s">
        <v>132</v>
      </c>
      <c r="C13" s="66" t="s">
        <v>144</v>
      </c>
    </row>
    <row r="14" spans="2:8" ht="45" x14ac:dyDescent="0.15">
      <c r="B14" s="65" t="s">
        <v>133</v>
      </c>
      <c r="C14" s="66" t="s">
        <v>145</v>
      </c>
    </row>
    <row r="15" spans="2:8" ht="60" x14ac:dyDescent="0.15">
      <c r="B15" s="65" t="s">
        <v>134</v>
      </c>
      <c r="C15" s="66" t="s">
        <v>151</v>
      </c>
    </row>
    <row r="16" spans="2:8" ht="30" customHeight="1" x14ac:dyDescent="0.15">
      <c r="B16" s="65" t="s">
        <v>135</v>
      </c>
      <c r="C16" s="66" t="s">
        <v>227</v>
      </c>
    </row>
    <row r="17" spans="2:3" ht="45" x14ac:dyDescent="0.15">
      <c r="B17" s="65" t="s">
        <v>136</v>
      </c>
      <c r="C17" s="66" t="s">
        <v>146</v>
      </c>
    </row>
    <row r="18" spans="2:3" ht="45" x14ac:dyDescent="0.15">
      <c r="B18" s="65" t="s">
        <v>137</v>
      </c>
      <c r="C18" s="66" t="s">
        <v>147</v>
      </c>
    </row>
    <row r="19" spans="2:3" ht="45" x14ac:dyDescent="0.15">
      <c r="B19" s="65" t="s">
        <v>138</v>
      </c>
      <c r="C19" s="66" t="s">
        <v>148</v>
      </c>
    </row>
    <row r="20" spans="2:3" ht="75" x14ac:dyDescent="0.15">
      <c r="B20" s="65" t="s">
        <v>139</v>
      </c>
      <c r="C20" s="66" t="s">
        <v>149</v>
      </c>
    </row>
    <row r="21" spans="2:3" ht="15" x14ac:dyDescent="0.15">
      <c r="B21" s="65" t="s">
        <v>140</v>
      </c>
      <c r="C21" s="66" t="s">
        <v>225</v>
      </c>
    </row>
    <row r="22" spans="2:3" ht="75" x14ac:dyDescent="0.15">
      <c r="B22" s="65" t="s">
        <v>141</v>
      </c>
      <c r="C22" s="66" t="s">
        <v>150</v>
      </c>
    </row>
    <row r="23" spans="2:3" ht="57" customHeight="1" x14ac:dyDescent="0.15"/>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theme="2" tint="0.59999389629810485"/>
    <pageSetUpPr fitToPage="1"/>
  </sheetPr>
  <dimension ref="B2:I14"/>
  <sheetViews>
    <sheetView showGridLines="0" workbookViewId="0">
      <selection activeCell="Q12" sqref="Q12"/>
    </sheetView>
  </sheetViews>
  <sheetFormatPr defaultColWidth="9" defaultRowHeight="11.25" x14ac:dyDescent="0.15"/>
  <cols>
    <col min="1" max="1" width="9" style="1"/>
    <col min="2" max="2" width="40.625" style="1" customWidth="1"/>
    <col min="3" max="3" width="65.625" style="1" customWidth="1"/>
    <col min="4" max="7" width="9" style="1"/>
    <col min="8" max="8" width="105.625" style="1" hidden="1" customWidth="1"/>
    <col min="9" max="16384" width="9" style="1"/>
  </cols>
  <sheetData>
    <row r="2" spans="2:9" ht="57" customHeight="1" x14ac:dyDescent="0.15"/>
    <row r="3" spans="2:9" ht="27" x14ac:dyDescent="0.35">
      <c r="B3" s="8" t="s">
        <v>53</v>
      </c>
    </row>
    <row r="5" spans="2:9" ht="111.75" customHeight="1" x14ac:dyDescent="0.15">
      <c r="B5" s="196" t="s">
        <v>244</v>
      </c>
      <c r="C5" s="197"/>
      <c r="H5" s="58" t="str">
        <f>B5</f>
        <v>Vermeld in kolom “Werkzaamheden / activiteit” welke werkzaamheden of activiteit verricht gaan worden. 
Wees specifiek en volledig in de omschrijving zodat de situatie duidelijk is. Dit is later essentieel voor de risicobeoordeling en afweging. 
Voorbeelden:</v>
      </c>
      <c r="I5" s="68"/>
    </row>
    <row r="6" spans="2:9" ht="11.25" customHeight="1" x14ac:dyDescent="0.15">
      <c r="B6" s="58"/>
      <c r="C6" s="68"/>
      <c r="H6" s="58"/>
      <c r="I6" s="68"/>
    </row>
    <row r="7" spans="2:9" ht="15" x14ac:dyDescent="0.2">
      <c r="B7" s="23" t="s">
        <v>32</v>
      </c>
    </row>
    <row r="8" spans="2:9" ht="30" x14ac:dyDescent="0.2">
      <c r="B8" s="22" t="s">
        <v>222</v>
      </c>
    </row>
    <row r="9" spans="2:9" ht="30" x14ac:dyDescent="0.2">
      <c r="B9" s="22" t="s">
        <v>152</v>
      </c>
    </row>
    <row r="10" spans="2:9" ht="30" x14ac:dyDescent="0.2">
      <c r="B10" s="22" t="s">
        <v>153</v>
      </c>
    </row>
    <row r="11" spans="2:9" ht="30" x14ac:dyDescent="0.2">
      <c r="B11" s="22" t="s">
        <v>154</v>
      </c>
    </row>
    <row r="12" spans="2:9" ht="30" x14ac:dyDescent="0.2">
      <c r="B12" s="22" t="s">
        <v>223</v>
      </c>
    </row>
    <row r="13" spans="2:9" ht="11.25" customHeight="1" x14ac:dyDescent="0.15"/>
    <row r="14" spans="2:9" ht="57" customHeight="1" x14ac:dyDescent="0.15"/>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theme="2" tint="0.59999389629810485"/>
    <pageSetUpPr fitToPage="1"/>
  </sheetPr>
  <dimension ref="B2:H14"/>
  <sheetViews>
    <sheetView showGridLines="0" workbookViewId="0">
      <selection activeCell="M5" sqref="M5"/>
    </sheetView>
  </sheetViews>
  <sheetFormatPr defaultColWidth="9" defaultRowHeight="11.25" x14ac:dyDescent="0.15"/>
  <cols>
    <col min="1" max="1" width="9" style="1"/>
    <col min="2" max="3" width="40.625" style="1" customWidth="1"/>
    <col min="4" max="4" width="15.625" style="1" customWidth="1"/>
    <col min="5" max="7" width="9" style="1"/>
    <col min="8" max="8" width="105.625" style="1" hidden="1" customWidth="1"/>
    <col min="9" max="16384" width="9" style="1"/>
  </cols>
  <sheetData>
    <row r="2" spans="2:8" ht="57" customHeight="1" x14ac:dyDescent="0.15"/>
    <row r="3" spans="2:8" ht="27" x14ac:dyDescent="0.35">
      <c r="B3" s="8" t="s">
        <v>34</v>
      </c>
    </row>
    <row r="5" spans="2:8" ht="308.25" customHeight="1" x14ac:dyDescent="0.2">
      <c r="B5" s="196" t="s">
        <v>245</v>
      </c>
      <c r="C5" s="197"/>
      <c r="D5" s="197"/>
      <c r="H5" s="9"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5" x14ac:dyDescent="0.2">
      <c r="B6" s="58"/>
      <c r="C6" s="68"/>
      <c r="D6" s="68"/>
      <c r="H6" s="9"/>
    </row>
    <row r="7" spans="2:8" ht="15" x14ac:dyDescent="0.15">
      <c r="B7" s="25" t="s">
        <v>32</v>
      </c>
      <c r="C7" s="25" t="s">
        <v>34</v>
      </c>
    </row>
    <row r="8" spans="2:8" ht="30" x14ac:dyDescent="0.15">
      <c r="B8" s="55" t="s">
        <v>222</v>
      </c>
      <c r="C8" s="55" t="s">
        <v>155</v>
      </c>
    </row>
    <row r="9" spans="2:8" ht="30" x14ac:dyDescent="0.15">
      <c r="B9" s="55" t="s">
        <v>152</v>
      </c>
      <c r="C9" s="55" t="s">
        <v>156</v>
      </c>
    </row>
    <row r="10" spans="2:8" ht="30" x14ac:dyDescent="0.15">
      <c r="B10" s="55" t="s">
        <v>153</v>
      </c>
      <c r="C10" s="55" t="s">
        <v>157</v>
      </c>
    </row>
    <row r="11" spans="2:8" ht="30" x14ac:dyDescent="0.15">
      <c r="B11" s="55" t="s">
        <v>154</v>
      </c>
      <c r="C11" s="55" t="s">
        <v>158</v>
      </c>
    </row>
    <row r="12" spans="2:8" ht="30" x14ac:dyDescent="0.15">
      <c r="B12" s="55" t="s">
        <v>223</v>
      </c>
      <c r="C12" s="55" t="s">
        <v>159</v>
      </c>
    </row>
    <row r="13" spans="2:8" ht="11.25" customHeight="1" x14ac:dyDescent="0.15"/>
    <row r="14" spans="2:8" ht="57" customHeight="1" x14ac:dyDescent="0.15"/>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theme="2" tint="0.59999389629810485"/>
    <pageSetUpPr fitToPage="1"/>
  </sheetPr>
  <dimension ref="B1:Q40"/>
  <sheetViews>
    <sheetView showGridLines="0" zoomScaleNormal="100" workbookViewId="0"/>
  </sheetViews>
  <sheetFormatPr defaultColWidth="9" defaultRowHeight="11.25" x14ac:dyDescent="0.15"/>
  <cols>
    <col min="1" max="1" width="9" style="1"/>
    <col min="2" max="2" width="18.125" style="68" customWidth="1"/>
    <col min="3" max="7" width="18.125" style="1" customWidth="1"/>
    <col min="8" max="11" width="9" style="1"/>
    <col min="12" max="12" width="107.625" style="1" hidden="1" customWidth="1"/>
    <col min="13" max="16384" width="9" style="1"/>
  </cols>
  <sheetData>
    <row r="1" spans="2:17" x14ac:dyDescent="0.15">
      <c r="B1" s="13"/>
      <c r="C1"/>
      <c r="D1"/>
      <c r="E1"/>
      <c r="F1"/>
      <c r="G1"/>
    </row>
    <row r="2" spans="2:17" ht="45.75" customHeight="1" x14ac:dyDescent="0.15">
      <c r="B2" s="13"/>
      <c r="C2"/>
      <c r="D2"/>
      <c r="E2"/>
      <c r="F2"/>
      <c r="G2"/>
    </row>
    <row r="3" spans="2:17" ht="27" x14ac:dyDescent="0.35">
      <c r="B3" s="7" t="s">
        <v>33</v>
      </c>
      <c r="C3"/>
      <c r="D3"/>
      <c r="E3"/>
      <c r="F3"/>
      <c r="G3"/>
    </row>
    <row r="4" spans="2:17" ht="11.25" customHeight="1" x14ac:dyDescent="0.35">
      <c r="B4" s="7"/>
      <c r="C4"/>
      <c r="D4"/>
      <c r="E4"/>
      <c r="F4"/>
      <c r="G4"/>
    </row>
    <row r="5" spans="2:17" ht="150" x14ac:dyDescent="0.15">
      <c r="B5" s="198" t="s">
        <v>229</v>
      </c>
      <c r="C5" s="198"/>
      <c r="D5" s="198"/>
      <c r="E5" s="198"/>
      <c r="F5" s="198"/>
      <c r="G5" s="198"/>
      <c r="L5" s="69"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70"/>
      <c r="N5" s="70"/>
      <c r="O5" s="70"/>
      <c r="P5" s="70"/>
      <c r="Q5" s="70"/>
    </row>
    <row r="6" spans="2:17" ht="11.25" customHeight="1" x14ac:dyDescent="0.35">
      <c r="B6" s="12"/>
      <c r="C6"/>
      <c r="D6"/>
      <c r="E6"/>
      <c r="F6"/>
      <c r="G6"/>
    </row>
    <row r="7" spans="2:17" ht="45" customHeight="1" x14ac:dyDescent="0.15">
      <c r="B7" s="198" t="s">
        <v>231</v>
      </c>
      <c r="C7" s="198"/>
      <c r="D7" s="198"/>
      <c r="E7" s="198"/>
      <c r="F7" s="198"/>
      <c r="G7" s="198"/>
      <c r="L7" s="71" t="str">
        <f t="shared" ref="L7:L12" si="0">B7</f>
        <v>Definitie van gevaar
Bron, situatie of handeling die mogelijk tot menselijk letsel of ziekte (fysiek of mentaal) kan leiden of een combinatie daarvan*."</v>
      </c>
      <c r="M7" s="68"/>
      <c r="N7" s="68"/>
      <c r="O7" s="68"/>
      <c r="P7" s="68"/>
      <c r="Q7" s="68"/>
    </row>
    <row r="8" spans="2:17" ht="105" customHeight="1" x14ac:dyDescent="0.15">
      <c r="B8" s="198" t="s">
        <v>230</v>
      </c>
      <c r="C8" s="198"/>
      <c r="D8" s="198"/>
      <c r="E8" s="198"/>
      <c r="F8" s="198"/>
      <c r="G8" s="198"/>
      <c r="L8" s="5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68"/>
      <c r="N8" s="68"/>
      <c r="O8" s="68"/>
      <c r="P8" s="68"/>
      <c r="Q8" s="68"/>
    </row>
    <row r="9" spans="2:17" ht="11.25" customHeight="1" x14ac:dyDescent="0.15">
      <c r="B9" s="199" t="s">
        <v>163</v>
      </c>
      <c r="C9" s="199"/>
      <c r="D9" s="199"/>
      <c r="E9" s="199"/>
      <c r="F9" s="199"/>
      <c r="G9" s="199"/>
      <c r="L9" s="72" t="str">
        <f t="shared" si="0"/>
        <v>* Bron: Wat maakt gevaar tot risico?, Het begrip ‘risico’ verklaard, Wim van Alphen, 2016, Dick Oosthuizen en Gerben Feslinga</v>
      </c>
      <c r="M9" s="73"/>
      <c r="N9" s="73"/>
      <c r="O9" s="73"/>
      <c r="P9" s="73"/>
      <c r="Q9" s="73"/>
    </row>
    <row r="10" spans="2:17" ht="11.25" customHeight="1" x14ac:dyDescent="0.15">
      <c r="B10" s="76"/>
      <c r="C10" s="27"/>
      <c r="D10" s="27"/>
      <c r="E10" s="27"/>
      <c r="F10" s="27"/>
      <c r="G10" s="27"/>
    </row>
    <row r="11" spans="2:17" ht="45" customHeight="1" x14ac:dyDescent="0.15">
      <c r="B11" s="198" t="s">
        <v>232</v>
      </c>
      <c r="C11" s="198"/>
      <c r="D11" s="198"/>
      <c r="E11" s="198"/>
      <c r="F11" s="198"/>
      <c r="G11" s="198"/>
      <c r="L11" s="71" t="str">
        <f t="shared" si="0"/>
        <v>Definitie van risico
Combinatie van de waarschijnlijkheid dat een gevaarlijke gebeurtenis of blootstelling zich voordoet en de ernst van het letsel of de ziekte die daardoor kan worden veroorzaakt."</v>
      </c>
      <c r="M11" s="58"/>
      <c r="N11" s="58"/>
      <c r="O11" s="58"/>
      <c r="P11" s="58"/>
      <c r="Q11" s="58"/>
    </row>
    <row r="12" spans="2:17" ht="90" customHeight="1" x14ac:dyDescent="0.15">
      <c r="B12" s="198" t="s">
        <v>164</v>
      </c>
      <c r="C12" s="198"/>
      <c r="D12" s="198"/>
      <c r="E12" s="198"/>
      <c r="F12" s="198"/>
      <c r="G12" s="198"/>
      <c r="L12" s="5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68"/>
      <c r="N12" s="68"/>
      <c r="O12" s="68"/>
      <c r="P12" s="68"/>
      <c r="Q12" s="68"/>
    </row>
    <row r="13" spans="2:17" ht="11.25" customHeight="1" x14ac:dyDescent="0.15">
      <c r="B13" s="14"/>
      <c r="C13" s="77"/>
      <c r="D13" s="77"/>
      <c r="E13" s="77"/>
      <c r="F13" s="77"/>
      <c r="G13" s="77"/>
      <c r="L13" s="58"/>
      <c r="M13" s="68"/>
      <c r="N13" s="68"/>
      <c r="O13" s="68"/>
      <c r="P13" s="68"/>
      <c r="Q13" s="68"/>
    </row>
    <row r="14" spans="2:17" ht="25.5" x14ac:dyDescent="0.15">
      <c r="B14" s="26" t="s">
        <v>32</v>
      </c>
      <c r="C14" s="26" t="s">
        <v>160</v>
      </c>
      <c r="D14" s="26" t="s">
        <v>20</v>
      </c>
      <c r="E14" s="26" t="s">
        <v>44</v>
      </c>
      <c r="F14" s="26" t="s">
        <v>161</v>
      </c>
      <c r="G14" s="26" t="s">
        <v>162</v>
      </c>
    </row>
    <row r="15" spans="2:17" ht="51" x14ac:dyDescent="0.15">
      <c r="B15" s="24" t="s">
        <v>222</v>
      </c>
      <c r="C15" s="24" t="s">
        <v>155</v>
      </c>
      <c r="D15" s="24" t="s">
        <v>165</v>
      </c>
      <c r="E15" s="24" t="s">
        <v>170</v>
      </c>
      <c r="F15" s="24" t="s">
        <v>175</v>
      </c>
      <c r="G15" s="24" t="s">
        <v>179</v>
      </c>
    </row>
    <row r="16" spans="2:17" ht="38.25" x14ac:dyDescent="0.15">
      <c r="B16" s="24" t="s">
        <v>152</v>
      </c>
      <c r="C16" s="24" t="s">
        <v>156</v>
      </c>
      <c r="D16" s="24" t="s">
        <v>166</v>
      </c>
      <c r="E16" s="24" t="s">
        <v>171</v>
      </c>
      <c r="F16" s="24" t="s">
        <v>176</v>
      </c>
      <c r="G16" s="24" t="s">
        <v>180</v>
      </c>
    </row>
    <row r="17" spans="2:7" ht="63.75" x14ac:dyDescent="0.15">
      <c r="B17" s="24" t="s">
        <v>153</v>
      </c>
      <c r="C17" s="24" t="s">
        <v>157</v>
      </c>
      <c r="D17" s="24" t="s">
        <v>167</v>
      </c>
      <c r="E17" s="24" t="s">
        <v>172</v>
      </c>
      <c r="F17" s="24" t="s">
        <v>177</v>
      </c>
      <c r="G17" s="24" t="s">
        <v>181</v>
      </c>
    </row>
    <row r="18" spans="2:7" ht="51" x14ac:dyDescent="0.15">
      <c r="B18" s="24" t="s">
        <v>154</v>
      </c>
      <c r="C18" s="24" t="s">
        <v>158</v>
      </c>
      <c r="D18" s="24" t="s">
        <v>168</v>
      </c>
      <c r="E18" s="24" t="s">
        <v>173</v>
      </c>
      <c r="F18" s="24" t="s">
        <v>224</v>
      </c>
      <c r="G18" s="24" t="s">
        <v>180</v>
      </c>
    </row>
    <row r="19" spans="2:7" ht="51" x14ac:dyDescent="0.15">
      <c r="B19" s="24" t="s">
        <v>233</v>
      </c>
      <c r="C19" s="24" t="s">
        <v>159</v>
      </c>
      <c r="D19" s="24" t="s">
        <v>169</v>
      </c>
      <c r="E19" s="24" t="s">
        <v>174</v>
      </c>
      <c r="F19" s="24" t="s">
        <v>178</v>
      </c>
      <c r="G19" s="24" t="s">
        <v>179</v>
      </c>
    </row>
    <row r="21" spans="2:7" ht="57" customHeight="1" x14ac:dyDescent="0.15"/>
    <row r="22" spans="2:7" ht="15" x14ac:dyDescent="0.2">
      <c r="B22" s="9"/>
    </row>
    <row r="23" spans="2:7" ht="15" x14ac:dyDescent="0.2">
      <c r="B23" s="9"/>
    </row>
    <row r="24" spans="2:7" ht="15" x14ac:dyDescent="0.2">
      <c r="B24" s="9"/>
    </row>
    <row r="25" spans="2:7" ht="15" x14ac:dyDescent="0.2">
      <c r="B25" s="9"/>
    </row>
    <row r="26" spans="2:7" ht="15" x14ac:dyDescent="0.2">
      <c r="B26" s="9"/>
    </row>
    <row r="27" spans="2:7" ht="15" x14ac:dyDescent="0.2">
      <c r="B27" s="9"/>
    </row>
    <row r="28" spans="2:7" ht="15" x14ac:dyDescent="0.2">
      <c r="B28" s="9"/>
    </row>
    <row r="29" spans="2:7" ht="15" x14ac:dyDescent="0.2">
      <c r="B29" s="9"/>
    </row>
    <row r="30" spans="2:7" ht="15" x14ac:dyDescent="0.2">
      <c r="B30" s="9"/>
    </row>
    <row r="31" spans="2:7" ht="15" x14ac:dyDescent="0.2">
      <c r="B31" s="9"/>
    </row>
    <row r="32" spans="2:7" ht="15" x14ac:dyDescent="0.2">
      <c r="B32" s="9"/>
    </row>
    <row r="33" spans="2:2" ht="15" x14ac:dyDescent="0.2">
      <c r="B33" s="9"/>
    </row>
    <row r="34" spans="2:2" ht="15" x14ac:dyDescent="0.2">
      <c r="B34" s="9"/>
    </row>
    <row r="35" spans="2:2" x14ac:dyDescent="0.15">
      <c r="B35" s="1"/>
    </row>
    <row r="36" spans="2:2" ht="15" x14ac:dyDescent="0.2">
      <c r="B36" s="9"/>
    </row>
    <row r="37" spans="2:2" ht="15" x14ac:dyDescent="0.2">
      <c r="B37" s="9"/>
    </row>
    <row r="38" spans="2:2" ht="15" x14ac:dyDescent="0.2">
      <c r="B38" s="9"/>
    </row>
    <row r="39" spans="2:2" ht="15" x14ac:dyDescent="0.2">
      <c r="B39" s="9"/>
    </row>
    <row r="40" spans="2:2" ht="15" x14ac:dyDescent="0.2">
      <c r="B40" s="9"/>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election activeCell="A2" sqref="A2"/>
    </sheetView>
  </sheetViews>
  <sheetFormatPr defaultRowHeight="11.25" x14ac:dyDescent="0.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59999389629810485"/>
  </sheetPr>
  <dimension ref="A1"/>
  <sheetViews>
    <sheetView workbookViewId="0"/>
  </sheetViews>
  <sheetFormatPr defaultRowHeight="11.25" x14ac:dyDescent="0.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theme="2" tint="0.59999389629810485"/>
    <pageSetUpPr fitToPage="1"/>
  </sheetPr>
  <dimension ref="B1:H28"/>
  <sheetViews>
    <sheetView showGridLines="0" workbookViewId="0"/>
  </sheetViews>
  <sheetFormatPr defaultColWidth="9" defaultRowHeight="11.25" x14ac:dyDescent="0.15"/>
  <cols>
    <col min="1" max="1" width="9" style="1"/>
    <col min="2" max="2" width="32.625" style="1" customWidth="1"/>
    <col min="3" max="3" width="48.625" style="1" customWidth="1"/>
    <col min="4" max="4" width="25.625" style="1" customWidth="1"/>
    <col min="5" max="7" width="9" style="1"/>
    <col min="8" max="8" width="74.125" style="1" hidden="1" customWidth="1"/>
    <col min="9" max="16384" width="9" style="1"/>
  </cols>
  <sheetData>
    <row r="1" spans="2:8" ht="11.25" customHeight="1" x14ac:dyDescent="0.15"/>
    <row r="2" spans="2:8" ht="57" customHeight="1" x14ac:dyDescent="0.15"/>
    <row r="3" spans="2:8" ht="28.5" customHeight="1" x14ac:dyDescent="0.35">
      <c r="B3" s="8" t="s">
        <v>28</v>
      </c>
    </row>
    <row r="5" spans="2:8" ht="90" x14ac:dyDescent="0.15">
      <c r="B5" s="203" t="s">
        <v>69</v>
      </c>
      <c r="C5" s="203"/>
      <c r="H5" s="57" t="str">
        <f>B5</f>
        <v xml:space="preserve">Selecteer in kolom “BRF” de relevante Basis Risico Factor (BRF)
Als er meerdere BRF’s van toepassing zijn dan selecteer je de optie “meerdere BRF’s”
Definitie van de BRF’s:
</v>
      </c>
    </row>
    <row r="6" spans="2:8" ht="15" x14ac:dyDescent="0.15">
      <c r="B6" s="56" t="s">
        <v>25</v>
      </c>
      <c r="C6" s="202" t="s">
        <v>36</v>
      </c>
      <c r="D6" s="201"/>
      <c r="H6" s="57" t="str">
        <f>C6</f>
        <v>Omschrijving</v>
      </c>
    </row>
    <row r="7" spans="2:8" ht="90" x14ac:dyDescent="0.15">
      <c r="B7" s="55" t="s">
        <v>70</v>
      </c>
      <c r="C7" s="200" t="s">
        <v>71</v>
      </c>
      <c r="D7" s="201"/>
      <c r="H7" s="57"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75" x14ac:dyDescent="0.15">
      <c r="B8" s="55" t="s">
        <v>72</v>
      </c>
      <c r="C8" s="200" t="s">
        <v>73</v>
      </c>
      <c r="D8" s="201"/>
      <c r="H8" s="57"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0" x14ac:dyDescent="0.15">
      <c r="B9" s="55" t="s">
        <v>74</v>
      </c>
      <c r="C9" s="200" t="s">
        <v>75</v>
      </c>
      <c r="D9" s="201"/>
      <c r="H9" s="57"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75" x14ac:dyDescent="0.15">
      <c r="B10" s="55" t="s">
        <v>76</v>
      </c>
      <c r="C10" s="200" t="s">
        <v>77</v>
      </c>
      <c r="D10" s="201"/>
      <c r="H10" s="57"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0" x14ac:dyDescent="0.15">
      <c r="B11" s="55" t="s">
        <v>78</v>
      </c>
      <c r="C11" s="200" t="s">
        <v>79</v>
      </c>
      <c r="D11" s="201"/>
      <c r="H11" s="57" t="str">
        <f t="shared" si="0"/>
        <v xml:space="preserve">Het verstrekken van de juiste training en instructie aan diegenen die dit daadwerkelijk nodig hebben en de gelegenheid geven om ervaring op te doen.
</v>
      </c>
    </row>
    <row r="12" spans="2:8" ht="60" x14ac:dyDescent="0.15">
      <c r="B12" s="55" t="s">
        <v>80</v>
      </c>
      <c r="C12" s="200" t="s">
        <v>81</v>
      </c>
      <c r="D12" s="201"/>
      <c r="H12" s="57" t="str">
        <f t="shared" si="0"/>
        <v xml:space="preserve">De wijze waarop materiaal is ontworpen en componenten zijn samengesteld kunnen operaties moeizaam doen verlopen of oneigenlijk gebruik in de hand werken.
</v>
      </c>
    </row>
    <row r="13" spans="2:8" ht="60" x14ac:dyDescent="0.15">
      <c r="B13" s="55" t="s">
        <v>82</v>
      </c>
      <c r="C13" s="200" t="s">
        <v>85</v>
      </c>
      <c r="D13" s="201"/>
      <c r="H13" s="57" t="str">
        <f t="shared" si="0"/>
        <v xml:space="preserve">Kwaliteit, conditie, beschikbaarheid en actualiteit versus verwachte levensduur van materialen, gereedschappen en componenten van installaties.
</v>
      </c>
    </row>
    <row r="14" spans="2:8" ht="60" x14ac:dyDescent="0.15">
      <c r="B14" s="55" t="s">
        <v>83</v>
      </c>
      <c r="C14" s="200" t="s">
        <v>84</v>
      </c>
      <c r="D14" s="201"/>
      <c r="H14" s="57" t="str">
        <f t="shared" si="0"/>
        <v xml:space="preserve">De effectiviteit van de onderhoudsstrategie met betrekking tot planning, beschikbaarheid van mensen en middelen en vormen van onderhoud.
</v>
      </c>
    </row>
    <row r="15" spans="2:8" ht="60" x14ac:dyDescent="0.15">
      <c r="B15" s="55" t="s">
        <v>86</v>
      </c>
      <c r="C15" s="200" t="s">
        <v>87</v>
      </c>
      <c r="D15" s="201"/>
      <c r="H15" s="57" t="str">
        <f t="shared" si="0"/>
        <v xml:space="preserve">Orde en netheid van de werkomgeving. Hieronder valt ook het beschikbaar zijn van faciliteiten voor het opruimen, schoonmaken en het verwijderen van afval.
</v>
      </c>
    </row>
    <row r="16" spans="2:8" ht="75" x14ac:dyDescent="0.15">
      <c r="B16" s="55" t="s">
        <v>88</v>
      </c>
      <c r="C16" s="200" t="s">
        <v>89</v>
      </c>
      <c r="D16" s="201"/>
      <c r="H16" s="57"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75" x14ac:dyDescent="0.15">
      <c r="B17" s="55" t="s">
        <v>90</v>
      </c>
      <c r="C17" s="200" t="s">
        <v>91</v>
      </c>
      <c r="D17" s="201"/>
      <c r="H17" s="57" t="str">
        <f t="shared" si="0"/>
        <v xml:space="preserve">Systeemfouten met betrekking tot detectie, waarschuwingsmethoden, herstel, beperking, ontsnapping en evacuatie, evenals het gebruik van beschermingsmiddelen en het voorbereid zijn op noodsituaties.
</v>
      </c>
    </row>
    <row r="18" spans="2:8" ht="15" x14ac:dyDescent="0.15">
      <c r="B18" s="58"/>
      <c r="H18" s="57"/>
    </row>
    <row r="19" spans="2:8" ht="15" x14ac:dyDescent="0.2">
      <c r="B19" s="67" t="s">
        <v>17</v>
      </c>
    </row>
    <row r="21" spans="2:8" ht="15" x14ac:dyDescent="0.15">
      <c r="B21" s="74" t="s">
        <v>161</v>
      </c>
      <c r="C21" s="74" t="s">
        <v>182</v>
      </c>
    </row>
    <row r="22" spans="2:8" ht="15" x14ac:dyDescent="0.15">
      <c r="B22" s="75" t="s">
        <v>175</v>
      </c>
      <c r="C22" s="75" t="s">
        <v>80</v>
      </c>
    </row>
    <row r="23" spans="2:8" ht="15" x14ac:dyDescent="0.15">
      <c r="B23" s="75" t="s">
        <v>166</v>
      </c>
      <c r="C23" s="75" t="s">
        <v>83</v>
      </c>
    </row>
    <row r="24" spans="2:8" ht="30" x14ac:dyDescent="0.15">
      <c r="B24" s="75" t="s">
        <v>183</v>
      </c>
      <c r="C24" s="75" t="s">
        <v>80</v>
      </c>
    </row>
    <row r="25" spans="2:8" ht="30" x14ac:dyDescent="0.15">
      <c r="B25" s="75" t="s">
        <v>184</v>
      </c>
      <c r="C25" s="75" t="s">
        <v>186</v>
      </c>
    </row>
    <row r="26" spans="2:8" ht="30" x14ac:dyDescent="0.15">
      <c r="B26" s="75" t="s">
        <v>185</v>
      </c>
      <c r="C26" s="75" t="s">
        <v>90</v>
      </c>
    </row>
    <row r="28" spans="2:8" ht="57" customHeight="1" x14ac:dyDescent="0.15"/>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2" tint="0.59999389629810485"/>
    <pageSetUpPr fitToPage="1"/>
  </sheetPr>
  <dimension ref="A1:L47"/>
  <sheetViews>
    <sheetView showGridLines="0" topLeftCell="A4" zoomScaleNormal="100" zoomScaleSheetLayoutView="100" workbookViewId="0">
      <selection activeCell="G8" sqref="G8"/>
    </sheetView>
  </sheetViews>
  <sheetFormatPr defaultColWidth="9" defaultRowHeight="11.25" x14ac:dyDescent="0.15"/>
  <cols>
    <col min="1" max="1" width="9" style="1"/>
    <col min="2" max="2" width="57.625" style="1" customWidth="1"/>
    <col min="3" max="3" width="30.625" style="1" customWidth="1"/>
    <col min="4" max="4" width="18.625" style="1" customWidth="1"/>
    <col min="5" max="5" width="4.625" style="1" customWidth="1"/>
    <col min="6" max="6" width="18.625" style="1" customWidth="1"/>
    <col min="7" max="7" width="14.625" style="1" customWidth="1"/>
    <col min="8" max="8" width="57.625" style="1" customWidth="1"/>
    <col min="9" max="9" width="7.625" style="1" customWidth="1"/>
    <col min="10" max="10" width="4.625" style="1" customWidth="1"/>
    <col min="11" max="12" width="105.625" style="1" hidden="1" customWidth="1"/>
    <col min="13" max="16384" width="9" style="1"/>
  </cols>
  <sheetData>
    <row r="1" spans="1:12" ht="11.25" customHeight="1" x14ac:dyDescent="0.2">
      <c r="A1" s="2"/>
    </row>
    <row r="2" spans="1:12" ht="57" customHeight="1" x14ac:dyDescent="0.15"/>
    <row r="3" spans="1:12" ht="27" x14ac:dyDescent="0.35">
      <c r="B3" s="8" t="s">
        <v>194</v>
      </c>
    </row>
    <row r="4" spans="1:12" ht="11.25" customHeight="1" x14ac:dyDescent="0.35">
      <c r="B4" s="8"/>
    </row>
    <row r="5" spans="1:12" ht="78.75" customHeight="1" x14ac:dyDescent="0.15">
      <c r="B5" s="196" t="s">
        <v>234</v>
      </c>
      <c r="C5" s="196"/>
      <c r="D5" s="205"/>
      <c r="E5" s="3"/>
      <c r="F5" s="204" t="s">
        <v>236</v>
      </c>
      <c r="G5" s="197"/>
      <c r="H5" s="197"/>
      <c r="I5" s="197"/>
      <c r="K5" s="5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5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2">
      <c r="B6" s="206"/>
      <c r="C6" s="206"/>
      <c r="D6" s="206"/>
      <c r="E6" s="3"/>
      <c r="F6" s="59"/>
      <c r="G6" s="68"/>
      <c r="H6" s="68"/>
      <c r="I6" s="68"/>
      <c r="K6" s="9"/>
    </row>
    <row r="7" spans="1:12" ht="15" x14ac:dyDescent="0.2">
      <c r="B7" s="206"/>
      <c r="C7" s="206"/>
      <c r="D7" s="206"/>
      <c r="E7" s="3"/>
      <c r="F7" s="50" t="s">
        <v>193</v>
      </c>
      <c r="G7" s="51" t="s">
        <v>44</v>
      </c>
      <c r="H7" s="52" t="s">
        <v>50</v>
      </c>
      <c r="I7" s="68"/>
      <c r="K7" s="9"/>
    </row>
    <row r="8" spans="1:12" ht="15" x14ac:dyDescent="0.2">
      <c r="B8" s="206"/>
      <c r="C8" s="206"/>
      <c r="D8" s="206"/>
      <c r="E8" s="3"/>
      <c r="F8" s="39" t="s">
        <v>39</v>
      </c>
      <c r="G8" s="40" t="s">
        <v>45</v>
      </c>
      <c r="H8" s="41" t="s">
        <v>213</v>
      </c>
      <c r="I8" s="68"/>
      <c r="K8" s="9"/>
    </row>
    <row r="9" spans="1:12" ht="15" x14ac:dyDescent="0.2">
      <c r="B9" s="206"/>
      <c r="C9" s="206"/>
      <c r="D9" s="206"/>
      <c r="E9" s="3"/>
      <c r="F9" s="42" t="s">
        <v>40</v>
      </c>
      <c r="G9" s="40" t="s">
        <v>46</v>
      </c>
      <c r="H9" s="41" t="s">
        <v>212</v>
      </c>
      <c r="I9" s="68"/>
      <c r="K9" s="9"/>
    </row>
    <row r="10" spans="1:12" ht="15" x14ac:dyDescent="0.2">
      <c r="B10" s="206"/>
      <c r="C10" s="206"/>
      <c r="D10" s="206"/>
      <c r="E10" s="3"/>
      <c r="F10" s="43" t="s">
        <v>41</v>
      </c>
      <c r="G10" s="40" t="s">
        <v>47</v>
      </c>
      <c r="H10" s="41" t="s">
        <v>211</v>
      </c>
      <c r="I10" s="68"/>
      <c r="K10" s="9"/>
    </row>
    <row r="11" spans="1:12" ht="15" x14ac:dyDescent="0.2">
      <c r="B11" s="206"/>
      <c r="C11" s="206"/>
      <c r="D11" s="206"/>
      <c r="E11" s="3"/>
      <c r="F11" s="44" t="s">
        <v>42</v>
      </c>
      <c r="G11" s="40" t="s">
        <v>48</v>
      </c>
      <c r="H11" s="41" t="s">
        <v>210</v>
      </c>
      <c r="I11" s="68"/>
      <c r="K11" s="9"/>
    </row>
    <row r="12" spans="1:12" ht="15" x14ac:dyDescent="0.15">
      <c r="B12" s="206"/>
      <c r="C12" s="206"/>
      <c r="D12" s="206"/>
      <c r="F12" s="45" t="s">
        <v>43</v>
      </c>
      <c r="G12" s="46" t="s">
        <v>49</v>
      </c>
      <c r="H12" s="47" t="s">
        <v>51</v>
      </c>
      <c r="K12" s="58"/>
    </row>
    <row r="13" spans="1:12" x14ac:dyDescent="0.15">
      <c r="I13" s="29"/>
    </row>
    <row r="14" spans="1:12" ht="15" x14ac:dyDescent="0.2">
      <c r="B14" s="48" t="s">
        <v>36</v>
      </c>
      <c r="C14" s="49" t="s">
        <v>196</v>
      </c>
      <c r="F14" s="204" t="s">
        <v>237</v>
      </c>
      <c r="G14" s="197"/>
      <c r="H14" s="197"/>
      <c r="I14" s="197"/>
    </row>
    <row r="15" spans="1:12" ht="15" x14ac:dyDescent="0.2">
      <c r="B15" s="30" t="s">
        <v>64</v>
      </c>
      <c r="C15" s="31">
        <v>1</v>
      </c>
      <c r="F15" s="206"/>
      <c r="G15" s="206"/>
      <c r="H15" s="206"/>
      <c r="I15" s="206"/>
    </row>
    <row r="16" spans="1:12" ht="15" x14ac:dyDescent="0.2">
      <c r="A16" s="3"/>
      <c r="B16" s="30" t="s">
        <v>65</v>
      </c>
      <c r="C16" s="31">
        <v>3</v>
      </c>
      <c r="F16" s="206"/>
      <c r="G16" s="206"/>
      <c r="H16" s="206"/>
      <c r="I16" s="206"/>
    </row>
    <row r="17" spans="2:3" ht="15" x14ac:dyDescent="0.2">
      <c r="B17" s="30" t="s">
        <v>66</v>
      </c>
      <c r="C17" s="31">
        <v>7</v>
      </c>
    </row>
    <row r="18" spans="2:3" ht="15" x14ac:dyDescent="0.2">
      <c r="B18" s="30" t="s">
        <v>67</v>
      </c>
      <c r="C18" s="31">
        <v>15</v>
      </c>
    </row>
    <row r="19" spans="2:3" ht="15" x14ac:dyDescent="0.2">
      <c r="B19" s="32" t="s">
        <v>68</v>
      </c>
      <c r="C19" s="33">
        <v>40</v>
      </c>
    </row>
    <row r="20" spans="2:3" ht="15" x14ac:dyDescent="0.2">
      <c r="B20" s="28"/>
      <c r="C20" s="34"/>
    </row>
    <row r="21" spans="2:3" ht="15" x14ac:dyDescent="0.2">
      <c r="B21" s="48" t="s">
        <v>36</v>
      </c>
      <c r="C21" s="53" t="s">
        <v>37</v>
      </c>
    </row>
    <row r="22" spans="2:3" ht="15" x14ac:dyDescent="0.2">
      <c r="B22" s="35" t="s">
        <v>95</v>
      </c>
      <c r="C22" s="36">
        <v>0.5</v>
      </c>
    </row>
    <row r="23" spans="2:3" ht="15" x14ac:dyDescent="0.2">
      <c r="B23" s="35" t="s">
        <v>96</v>
      </c>
      <c r="C23" s="36">
        <v>1</v>
      </c>
    </row>
    <row r="24" spans="2:3" ht="15" x14ac:dyDescent="0.2">
      <c r="B24" s="35" t="s">
        <v>97</v>
      </c>
      <c r="C24" s="36">
        <v>2</v>
      </c>
    </row>
    <row r="25" spans="2:3" ht="15" x14ac:dyDescent="0.2">
      <c r="B25" s="35" t="s">
        <v>98</v>
      </c>
      <c r="C25" s="36">
        <v>3</v>
      </c>
    </row>
    <row r="26" spans="2:3" ht="15" x14ac:dyDescent="0.2">
      <c r="B26" s="35" t="s">
        <v>99</v>
      </c>
      <c r="C26" s="36">
        <v>6</v>
      </c>
    </row>
    <row r="27" spans="2:3" ht="15" x14ac:dyDescent="0.2">
      <c r="B27" s="37" t="s">
        <v>100</v>
      </c>
      <c r="C27" s="38">
        <v>10</v>
      </c>
    </row>
    <row r="28" spans="2:3" ht="15" x14ac:dyDescent="0.2">
      <c r="B28" s="28"/>
      <c r="C28" s="34"/>
    </row>
    <row r="29" spans="2:3" ht="15" x14ac:dyDescent="0.2">
      <c r="B29" s="54" t="s">
        <v>36</v>
      </c>
      <c r="C29" s="53" t="s">
        <v>38</v>
      </c>
    </row>
    <row r="30" spans="2:3" ht="15" x14ac:dyDescent="0.2">
      <c r="B30" s="35" t="s">
        <v>192</v>
      </c>
      <c r="C30" s="36">
        <v>0.1</v>
      </c>
    </row>
    <row r="31" spans="2:3" ht="15" x14ac:dyDescent="0.2">
      <c r="B31" s="35" t="s">
        <v>191</v>
      </c>
      <c r="C31" s="36">
        <v>0.2</v>
      </c>
    </row>
    <row r="32" spans="2:3" ht="15" x14ac:dyDescent="0.2">
      <c r="B32" s="35" t="s">
        <v>190</v>
      </c>
      <c r="C32" s="36">
        <v>0.5</v>
      </c>
    </row>
    <row r="33" spans="2:4" ht="15" x14ac:dyDescent="0.2">
      <c r="B33" s="35" t="s">
        <v>189</v>
      </c>
      <c r="C33" s="36">
        <v>1</v>
      </c>
    </row>
    <row r="34" spans="2:4" ht="15" x14ac:dyDescent="0.2">
      <c r="B34" s="35" t="s">
        <v>188</v>
      </c>
      <c r="C34" s="36">
        <v>3</v>
      </c>
    </row>
    <row r="35" spans="2:4" ht="15" x14ac:dyDescent="0.2">
      <c r="B35" s="35" t="s">
        <v>187</v>
      </c>
      <c r="C35" s="36">
        <v>6</v>
      </c>
    </row>
    <row r="36" spans="2:4" ht="15" x14ac:dyDescent="0.2">
      <c r="B36" s="37" t="s">
        <v>128</v>
      </c>
      <c r="C36" s="38">
        <v>10</v>
      </c>
    </row>
    <row r="37" spans="2:4" ht="15" customHeight="1" x14ac:dyDescent="0.15">
      <c r="B37" s="6"/>
      <c r="C37" s="5"/>
    </row>
    <row r="38" spans="2:4" ht="201" customHeight="1" x14ac:dyDescent="0.15">
      <c r="B38" s="196" t="s">
        <v>235</v>
      </c>
      <c r="C38" s="196"/>
      <c r="D38" s="205"/>
    </row>
    <row r="39" spans="2:4" x14ac:dyDescent="0.15">
      <c r="B39" s="6"/>
      <c r="C39" s="5"/>
    </row>
    <row r="40" spans="2:4" ht="57" customHeight="1" x14ac:dyDescent="0.15">
      <c r="C40" s="5"/>
    </row>
    <row r="41" spans="2:4" x14ac:dyDescent="0.15">
      <c r="B41" s="6"/>
      <c r="C41" s="5"/>
    </row>
    <row r="42" spans="2:4" x14ac:dyDescent="0.15">
      <c r="C42" s="5"/>
    </row>
    <row r="45" spans="2:4" x14ac:dyDescent="0.15">
      <c r="C45" s="5"/>
    </row>
    <row r="46" spans="2:4" x14ac:dyDescent="0.15">
      <c r="C46" s="5"/>
    </row>
    <row r="47" spans="2:4" x14ac:dyDescent="0.15">
      <c r="C47" s="5"/>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tabColor theme="2" tint="0.59999389629810485"/>
    <pageSetUpPr fitToPage="1"/>
  </sheetPr>
  <dimension ref="B1:B7"/>
  <sheetViews>
    <sheetView showGridLines="0" workbookViewId="0">
      <selection activeCell="H5" sqref="H5"/>
    </sheetView>
  </sheetViews>
  <sheetFormatPr defaultColWidth="9" defaultRowHeight="11.25" x14ac:dyDescent="0.15"/>
  <cols>
    <col min="1" max="1" width="9" style="1"/>
    <col min="2" max="2" width="107.25" style="1" customWidth="1"/>
    <col min="3" max="16384" width="9" style="1"/>
  </cols>
  <sheetData>
    <row r="1" spans="2:2" ht="11.25" customHeight="1" x14ac:dyDescent="0.15"/>
    <row r="2" spans="2:2" ht="57" customHeight="1" x14ac:dyDescent="0.15"/>
    <row r="3" spans="2:2" ht="27" x14ac:dyDescent="0.35">
      <c r="B3" s="8" t="s">
        <v>246</v>
      </c>
    </row>
    <row r="5" spans="2:2" ht="195" x14ac:dyDescent="0.15">
      <c r="B5" s="58" t="s">
        <v>247</v>
      </c>
    </row>
    <row r="7" spans="2:2" ht="57" customHeight="1" x14ac:dyDescent="0.15"/>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theme="2" tint="0.59999389629810485"/>
    <pageSetUpPr fitToPage="1"/>
  </sheetPr>
  <dimension ref="B2:B47"/>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8" t="s">
        <v>4</v>
      </c>
    </row>
    <row r="5" spans="2:2" ht="137.25" customHeight="1" x14ac:dyDescent="0.15">
      <c r="B5" s="142" t="s">
        <v>240</v>
      </c>
    </row>
    <row r="6" spans="2:2" ht="105" x14ac:dyDescent="0.15">
      <c r="B6" s="142" t="s">
        <v>241</v>
      </c>
    </row>
    <row r="7" spans="2:2" ht="15" x14ac:dyDescent="0.15">
      <c r="B7" s="58"/>
    </row>
    <row r="8" spans="2:2" ht="11.25" customHeight="1" x14ac:dyDescent="0.2">
      <c r="B8" s="67"/>
    </row>
    <row r="22" spans="2:2" x14ac:dyDescent="0.15">
      <c r="B22" s="68"/>
    </row>
    <row r="47" ht="57" customHeight="1" x14ac:dyDescent="0.15"/>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theme="2" tint="0.59999389629810485"/>
    <pageSetUpPr fitToPage="1"/>
  </sheetPr>
  <dimension ref="B2:B6"/>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8" t="s">
        <v>242</v>
      </c>
    </row>
    <row r="4" spans="2:2" ht="11.25" customHeight="1" x14ac:dyDescent="0.15"/>
    <row r="5" spans="2:2" ht="409.5" x14ac:dyDescent="0.15">
      <c r="B5" s="142" t="s">
        <v>243</v>
      </c>
    </row>
    <row r="6" spans="2:2" ht="409.5" customHeight="1" x14ac:dyDescent="0.15"/>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4">
    <tabColor theme="2" tint="0.59999389629810485"/>
    <pageSetUpPr fitToPage="1"/>
  </sheetPr>
  <dimension ref="B2:B9"/>
  <sheetViews>
    <sheetView showGridLines="0" workbookViewId="0"/>
  </sheetViews>
  <sheetFormatPr defaultColWidth="9" defaultRowHeight="11.25" x14ac:dyDescent="0.15"/>
  <cols>
    <col min="1" max="1" width="9" style="1"/>
    <col min="2" max="2" width="105.625" style="1" customWidth="1"/>
    <col min="3" max="16384" width="9" style="1"/>
  </cols>
  <sheetData>
    <row r="2" spans="2:2" ht="57" customHeight="1" x14ac:dyDescent="0.15"/>
    <row r="3" spans="2:2" ht="27" x14ac:dyDescent="0.35">
      <c r="B3" s="8" t="s">
        <v>29</v>
      </c>
    </row>
    <row r="5" spans="2:2" ht="30" x14ac:dyDescent="0.15">
      <c r="B5" s="58" t="s">
        <v>238</v>
      </c>
    </row>
    <row r="6" spans="2:2" ht="90" x14ac:dyDescent="0.15">
      <c r="B6" s="58" t="s">
        <v>239</v>
      </c>
    </row>
    <row r="7" spans="2:2" ht="30" x14ac:dyDescent="0.15">
      <c r="B7" s="58" t="s">
        <v>195</v>
      </c>
    </row>
    <row r="9" spans="2:2" ht="57" customHeight="1" x14ac:dyDescent="0.15"/>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59A15FC6C0A449BB4CCB8DA817AEB3" ma:contentTypeVersion="0" ma:contentTypeDescription="Een nieuw document maken." ma:contentTypeScope="" ma:versionID="275fef43c045637d41604f2f795e7361">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2.xml><?xml version="1.0" encoding="utf-8"?>
<ds:datastoreItem xmlns:ds="http://schemas.openxmlformats.org/officeDocument/2006/customXml" ds:itemID="{1472FCD2-16E2-4D5D-A0A3-D17344E500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C28684E-A263-47C6-B09C-FDA1E5B8AD4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CC5AC687-3B5B-4EE6-AE7F-218B9CE599D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Maloir, Catherine (PPO)</dc:creator>
  <cp:lastModifiedBy>Koevering, Bertwin van de (WNZ)</cp:lastModifiedBy>
  <cp:lastPrinted>2020-10-29T09:03:36Z</cp:lastPrinted>
  <dcterms:created xsi:type="dcterms:W3CDTF">2014-08-20T20:28:49Z</dcterms:created>
  <dcterms:modified xsi:type="dcterms:W3CDTF">2021-10-28T07:58:30Z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0x0101002159A15FC6C0A449BB4CCB8DA817AEB3</vt:lpwstr>
  </property>
</Properties>
</file>